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A\Actuals\"/>
    </mc:Choice>
  </mc:AlternateContent>
  <bookViews>
    <workbookView xWindow="-120" yWindow="-120" windowWidth="29040" windowHeight="17520" tabRatio="732" activeTab="1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A Other Rev" sheetId="27" r:id="rId18"/>
    <sheet name="BOR-3 Budgeted" sheetId="16" r:id="rId19"/>
    <sheet name="BOR-3 Actual" sheetId="1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externalReferences>
    <externalReference r:id="rId31"/>
  </externalReferences>
  <definedNames>
    <definedName name="_xlnm.Print_Area" localSheetId="5">'Academic Supp'!$A$1:$K$44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'BOR-2'!$A$1:$E$61</definedName>
    <definedName name="_xlnm.Print_Area" localSheetId="19">'BOR-3 Actual'!$A$1:$M$83</definedName>
    <definedName name="_xlnm.Print_Area" localSheetId="18">'BOR-3 Budgeted'!$A$1:$M$83</definedName>
    <definedName name="_xlnm.Print_Area" localSheetId="17">'BOR-3A Other Rev'!$A$1:$G$86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Hospitals!$A$1:$K$44</definedName>
    <definedName name="_xlnm.Print_Area" localSheetId="7">'Institutional Supp'!$A$1:$K$44</definedName>
    <definedName name="_xlnm.Print_Area" localSheetId="2">Instruction!$A$1:$K$44</definedName>
    <definedName name="_xlnm.Print_Area" localSheetId="0">'Mandated Costs'!$A$1:$D$46</definedName>
    <definedName name="_xlnm.Print_Area" localSheetId="14">NOTES!$A$1:$E$42</definedName>
    <definedName name="_xlnm.Print_Area" localSheetId="9">'OP&amp;M'!$A$1:$K$44</definedName>
    <definedName name="_xlnm.Print_Area" localSheetId="13">Other!$A$1:$K$44</definedName>
    <definedName name="_xlnm.Print_Area" localSheetId="4">'Public Service'!$A$1:$K$44</definedName>
    <definedName name="_xlnm.Print_Area" localSheetId="1">Revenue!$A$1:$K$110</definedName>
    <definedName name="_xlnm.Print_Area" localSheetId="8">Scholarships!$A$1:$K$44</definedName>
    <definedName name="_xlnm.Print_Area" localSheetId="6">'Student Services'!$A$1:$K$44</definedName>
    <definedName name="_xlnm.Print_Area" localSheetId="11">Transfers!$A$1:$K$44</definedName>
    <definedName name="_xlnm.Print_Area">'BOR-5'!$A$1:$H$56</definedName>
    <definedName name="_xlnm.Print_Titles" localSheetId="5">'Academic Supp'!$1:$6</definedName>
    <definedName name="_xlnm.Print_Titles" localSheetId="12">Athletics!$A:$B,Athletics!$1:$7</definedName>
    <definedName name="_xlnm.Print_Titles" localSheetId="17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2" i="27" l="1"/>
  <c r="C61" i="27"/>
  <c r="E62" i="27"/>
  <c r="D62" i="27"/>
  <c r="B61" i="27"/>
  <c r="D55" i="29" l="1"/>
  <c r="D56" i="29" s="1"/>
  <c r="B55" i="29"/>
  <c r="B56" i="29" s="1"/>
  <c r="D30" i="29"/>
  <c r="F30" i="29"/>
  <c r="E30" i="29"/>
  <c r="B30" i="29"/>
  <c r="C56" i="29" l="1"/>
  <c r="C30" i="29"/>
  <c r="B78" i="27" l="1"/>
  <c r="U17" i="12" l="1"/>
  <c r="U13" i="12"/>
  <c r="U11" i="12"/>
  <c r="U8" i="12"/>
  <c r="C72" i="14"/>
  <c r="E1" i="30"/>
  <c r="H55" i="29"/>
  <c r="F55" i="29"/>
  <c r="E55" i="29"/>
  <c r="G78" i="27"/>
  <c r="F78" i="27"/>
  <c r="G61" i="27"/>
  <c r="F61" i="27"/>
  <c r="E78" i="27"/>
  <c r="D78" i="27"/>
  <c r="E61" i="27"/>
  <c r="D61" i="27"/>
  <c r="G55" i="29" l="1"/>
  <c r="K76" i="1" l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2" l="1"/>
  <c r="E22" i="24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H30" i="29"/>
  <c r="E56" i="29"/>
  <c r="H56" i="29" l="1"/>
  <c r="F56" i="29"/>
  <c r="G30" i="29"/>
  <c r="C71" i="17"/>
  <c r="G71" i="16"/>
  <c r="E71" i="17"/>
  <c r="I71" i="16"/>
  <c r="C55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56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6" i="1"/>
  <c r="J106" i="1"/>
  <c r="K97" i="1"/>
  <c r="J97" i="1"/>
  <c r="K92" i="1"/>
  <c r="J92" i="1"/>
  <c r="K84" i="1"/>
  <c r="J84" i="1"/>
  <c r="H67" i="16" s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G20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6" i="27"/>
  <c r="F86" i="27"/>
  <c r="G45" i="27"/>
  <c r="F45" i="27"/>
  <c r="G29" i="27"/>
  <c r="F29" i="27"/>
  <c r="G24" i="27"/>
  <c r="F24" i="27"/>
  <c r="G17" i="27"/>
  <c r="F17" i="27"/>
  <c r="E86" i="27"/>
  <c r="D86" i="27"/>
  <c r="E45" i="27"/>
  <c r="D45" i="27"/>
  <c r="E29" i="27"/>
  <c r="D29" i="27"/>
  <c r="E24" i="27"/>
  <c r="D24" i="27"/>
  <c r="E17" i="27"/>
  <c r="D17" i="27"/>
  <c r="C86" i="27"/>
  <c r="C78" i="27"/>
  <c r="C45" i="27"/>
  <c r="B86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6" i="12"/>
  <c r="U15" i="12"/>
  <c r="U14" i="12"/>
  <c r="U12" i="12"/>
  <c r="U10" i="12"/>
  <c r="U9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B44" i="17" s="1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H44" i="16" s="1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J10" i="26" l="1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D58" i="16"/>
  <c r="F58" i="16" s="1"/>
  <c r="E58" i="16" s="1"/>
  <c r="D37" i="18"/>
  <c r="E37" i="18" s="1"/>
  <c r="J44" i="3"/>
  <c r="D63" i="14" s="1"/>
  <c r="D30" i="15"/>
  <c r="D38" i="15" s="1"/>
  <c r="G40" i="27"/>
  <c r="G62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F62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62" i="27"/>
  <c r="B23" i="18"/>
  <c r="E18" i="18"/>
  <c r="E189" i="18" l="1"/>
  <c r="I13" i="16"/>
  <c r="I5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317" i="18" s="1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E72" i="14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25" i="18" l="1"/>
  <c r="L44" i="16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K44" i="16"/>
  <c r="I44" i="16"/>
  <c r="C51" i="17"/>
  <c r="E197" i="18"/>
  <c r="D313" i="18"/>
  <c r="E205" i="18"/>
  <c r="C207" i="18"/>
  <c r="F60" i="17"/>
  <c r="G47" i="16" l="1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<sst xmlns="http://schemas.openxmlformats.org/spreadsheetml/2006/main" count="2636" uniqueCount="608">
  <si>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</si>
  <si>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</si>
  <si>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</si>
  <si>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</si>
  <si>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</si>
  <si>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</si>
  <si>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</si>
  <si>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</si>
  <si>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</si>
  <si>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</si>
  <si>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</si>
  <si>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</si>
  <si>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</si>
  <si>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</si>
  <si>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</si>
  <si>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</si>
  <si>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</si>
  <si>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</si>
  <si>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</si>
  <si>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</si>
  <si>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</si>
  <si>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</si>
  <si>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</si>
  <si>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</si>
  <si>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</si>
  <si>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</si>
  <si>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</si>
  <si>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</si>
  <si>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</si>
  <si>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</si>
  <si>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</si>
  <si>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</si>
  <si>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</si>
  <si>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</si>
  <si>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</si>
  <si>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</si>
  <si>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</si>
  <si>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</si>
  <si>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</si>
  <si>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</si>
  <si>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</si>
  <si>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</si>
  <si>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</si>
  <si>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</si>
  <si>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</si>
  <si>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</si>
  <si>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</si>
  <si>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</si>
  <si>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</si>
  <si>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</si>
  <si>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</si>
  <si>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</si>
  <si>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</si>
  <si>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</si>
  <si>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</si>
  <si>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</si>
  <si>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</si>
  <si>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</si>
  <si>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</si>
  <si>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</si>
  <si>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</si>
  <si>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</si>
  <si>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</si>
  <si>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</si>
  <si>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</si>
  <si>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</si>
  <si>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</si>
  <si>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</si>
  <si>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</si>
  <si>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</si>
  <si>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</si>
  <si>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</si>
  <si>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</si>
  <si>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</si>
  <si>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</si>
  <si>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</si>
  <si>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</si>
  <si>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</si>
  <si>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</si>
  <si>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</si>
  <si>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</si>
  <si>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</si>
  <si>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</si>
  <si>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</si>
  <si>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</si>
  <si>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</si>
  <si>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</si>
  <si>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</si>
  <si>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</si>
  <si>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</si>
  <si>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</si>
  <si>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</si>
  <si>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</si>
  <si>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</si>
  <si>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</si>
  <si>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</si>
  <si>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</si>
  <si>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</si>
  <si>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</si>
  <si>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</si>
  <si>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</si>
  <si>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</si>
  <si>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</si>
  <si>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</si>
  <si>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</si>
  <si>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</si>
  <si>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</si>
  <si>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</si>
  <si>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</si>
  <si>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</si>
  <si>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</si>
  <si>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</si>
  <si>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</si>
  <si>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</si>
  <si>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</si>
  <si>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</si>
  <si>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</si>
  <si>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</si>
  <si>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</si>
  <si>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</si>
  <si>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</si>
  <si>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</si>
  <si>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</si>
  <si>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</si>
  <si>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</si>
  <si>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</si>
  <si>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</si>
  <si>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</si>
  <si>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</si>
  <si>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</si>
  <si>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</si>
  <si>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</si>
  <si>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</si>
  <si>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</si>
  <si>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</si>
  <si>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</si>
  <si>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</si>
  <si>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</si>
  <si>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</si>
  <si>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</si>
  <si>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</si>
  <si>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</si>
  <si>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</si>
  <si>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</si>
  <si>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</si>
  <si>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</si>
  <si>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</si>
  <si>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</si>
  <si>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</si>
  <si>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</si>
  <si>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</si>
  <si>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</si>
  <si>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</si>
  <si>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</si>
  <si>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</si>
  <si>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</si>
  <si>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</si>
  <si>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</si>
  <si>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</si>
  <si>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</si>
  <si>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</si>
  <si>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</si>
  <si>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</si>
  <si>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</si>
  <si>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</si>
  <si>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</si>
  <si>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</si>
  <si>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</si>
  <si>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</si>
  <si>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</si>
  <si>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</si>
  <si>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</si>
  <si>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</si>
  <si>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</si>
  <si>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</si>
  <si>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</si>
  <si>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</si>
  <si>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</si>
  <si>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</si>
  <si>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</si>
  <si>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</si>
  <si>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</si>
  <si>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</si>
  <si>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</si>
  <si>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</si>
  <si>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</si>
  <si>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</si>
  <si>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</si>
  <si>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</si>
  <si>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</si>
  <si>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</si>
  <si>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</si>
  <si>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</si>
  <si>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</si>
  <si>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</si>
  <si>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</si>
  <si>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</si>
  <si>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</si>
  <si>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</si>
  <si>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</si>
  <si>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</si>
  <si>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</si>
  <si>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</si>
  <si>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</si>
  <si>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</si>
  <si>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</si>
  <si>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</si>
  <si>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</si>
  <si>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</si>
  <si>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</si>
  <si>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</si>
  <si>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</si>
  <si>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</si>
  <si>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</si>
  <si>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</si>
  <si>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</si>
  <si>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</si>
  <si>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</si>
  <si>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</si>
  <si>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</si>
  <si>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</si>
  <si>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</si>
  <si>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</si>
  <si>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</si>
  <si>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</si>
  <si>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</si>
  <si>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</si>
  <si>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</si>
  <si>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</si>
  <si>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</si>
  <si>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</si>
  <si>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</si>
  <si>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</si>
  <si>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</si>
  <si>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</si>
  <si>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</si>
  <si>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</si>
  <si>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</si>
  <si>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</si>
  <si>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</si>
  <si>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</si>
  <si>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</si>
  <si>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</si>
  <si>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</si>
  <si>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</si>
  <si>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</si>
  <si>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</si>
  <si>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</si>
  <si>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</si>
  <si>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</si>
  <si>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</si>
  <si>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</si>
  <si>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</si>
  <si>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</si>
  <si>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</si>
  <si>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</si>
  <si>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</si>
  <si>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</si>
  <si>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</si>
  <si>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</si>
  <si>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</si>
  <si>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</si>
  <si>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</si>
  <si>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</si>
  <si>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</si>
  <si>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</si>
  <si>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</si>
  <si>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</si>
  <si>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</si>
  <si>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</si>
  <si>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</si>
  <si>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</si>
  <si>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</si>
  <si>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</si>
  <si>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</si>
  <si>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</si>
  <si>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</si>
  <si>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</si>
  <si>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</si>
  <si>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</si>
  <si>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</si>
  <si>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</si>
  <si>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</si>
  <si>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</si>
  <si>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</si>
  <si>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</si>
  <si>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</si>
  <si>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</si>
  <si>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</si>
  <si>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</si>
  <si>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</si>
  <si>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</si>
  <si>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</si>
  <si>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</si>
  <si>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</si>
  <si>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</si>
  <si>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</si>
  <si>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</si>
  <si>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</si>
  <si>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</si>
  <si>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</si>
  <si>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</si>
  <si>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</si>
  <si>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</si>
  <si>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</si>
  <si>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</si>
  <si>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</si>
  <si>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</si>
  <si>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</si>
  <si>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</si>
  <si>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</si>
  <si>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</si>
  <si>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</si>
  <si>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</si>
  <si>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</si>
  <si>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</si>
  <si>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</si>
  <si>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</si>
  <si>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</si>
  <si>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</si>
  <si>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</si>
  <si>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</si>
  <si>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</si>
  <si>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</si>
  <si>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</si>
  <si>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</si>
  <si>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</si>
  <si>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</si>
  <si>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</si>
  <si>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</si>
  <si>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</si>
  <si>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</si>
  <si>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</si>
  <si>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</si>
  <si>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</si>
  <si>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</si>
  <si>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</si>
  <si>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</si>
  <si>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</si>
  <si>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</si>
  <si>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</si>
  <si>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</si>
  <si>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</si>
  <si>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</si>
  <si>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</si>
  <si>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</si>
  <si>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</si>
  <si>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</si>
  <si>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</si>
  <si>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</si>
  <si>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</si>
  <si>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</si>
  <si>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</si>
  <si>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</si>
  <si>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</si>
  <si>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</si>
  <si>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</si>
  <si>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</si>
  <si>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</si>
  <si>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</si>
  <si>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</si>
  <si>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</si>
  <si>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</si>
  <si>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</si>
  <si>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</si>
  <si>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</si>
  <si>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</si>
  <si>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</si>
  <si>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</si>
  <si>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</si>
  <si>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</si>
  <si>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</si>
  <si>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</si>
  <si>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</si>
  <si>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</si>
  <si>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</si>
  <si>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</si>
  <si>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</si>
  <si>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</si>
  <si>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</si>
  <si>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</si>
  <si>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</si>
  <si>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</si>
  <si>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</si>
  <si>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</si>
  <si>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</si>
  <si>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</si>
  <si>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</si>
  <si>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</si>
  <si>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</si>
  <si>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</si>
  <si>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</si>
  <si>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</si>
  <si>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</si>
  <si>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</si>
  <si>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</si>
  <si>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</si>
  <si>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</si>
  <si>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</si>
  <si>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</si>
  <si>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</si>
  <si>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</si>
  <si>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</si>
  <si>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</si>
  <si>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</si>
  <si>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</si>
  <si>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</si>
  <si>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</si>
  <si>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</si>
  <si>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</si>
  <si>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</si>
  <si>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</si>
  <si>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</si>
  <si>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</si>
  <si>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</si>
  <si>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</si>
  <si>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</si>
  <si>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</si>
  <si>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</si>
  <si>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</si>
  <si>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</si>
  <si>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</si>
  <si>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</si>
  <si>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</si>
  <si>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</si>
  <si>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</si>
  <si>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</si>
  <si>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</si>
  <si>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</si>
  <si>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</si>
  <si>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</si>
  <si>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</si>
  <si>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</si>
  <si>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</si>
  <si>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</si>
  <si>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</si>
  <si>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</si>
  <si>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</si>
  <si>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</si>
  <si>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</si>
  <si>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</si>
  <si>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</si>
  <si>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</si>
  <si>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</si>
  <si>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</si>
  <si>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</si>
  <si>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</si>
  <si>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</si>
  <si>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</si>
  <si>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</si>
  <si>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</si>
  <si>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</si>
  <si>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</si>
  <si>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</si>
  <si>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</si>
  <si>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</si>
  <si>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</si>
  <si>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</si>
  <si>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</si>
  <si>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</si>
  <si>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</si>
  <si>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</si>
  <si>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</si>
  <si>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</si>
  <si>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</si>
  <si>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</si>
  <si>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</si>
  <si>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</si>
  <si>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</si>
  <si>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</si>
  <si>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</si>
  <si>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</si>
  <si>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</si>
  <si>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</si>
  <si>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</si>
  <si>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</si>
  <si>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</si>
  <si>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</si>
  <si>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</si>
  <si>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</si>
  <si>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</si>
  <si>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</si>
  <si>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</si>
  <si>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</si>
  <si>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</si>
  <si>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</si>
  <si>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</si>
  <si>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</si>
  <si>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</si>
  <si>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</si>
  <si>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</si>
  <si>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</si>
  <si>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</si>
  <si>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</si>
  <si>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</si>
  <si>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</si>
  <si>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</si>
  <si>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</si>
  <si>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</si>
  <si>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</si>
  <si>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</si>
  <si>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</si>
  <si>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</si>
  <si>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</si>
  <si>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</si>
  <si>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</si>
  <si>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</si>
  <si>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</si>
  <si>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</si>
  <si>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</si>
  <si>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</si>
  <si>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</si>
  <si>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</si>
  <si>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</si>
  <si>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</si>
  <si>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</si>
  <si>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</si>
  <si>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</si>
  <si>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</si>
  <si>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</si>
  <si>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</si>
  <si>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</si>
  <si>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</si>
  <si>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</si>
  <si>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</si>
  <si>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</si>
  <si>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</si>
  <si>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</si>
  <si>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</si>
  <si>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</si>
  <si>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</si>
  <si>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</si>
  <si>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</si>
  <si>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</si>
  <si>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</si>
  <si>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</si>
  <si>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</si>
  <si>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</si>
  <si>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</si>
  <si>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</si>
  <si>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</si>
  <si>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</si>
  <si>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</si>
  <si>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</si>
  <si>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</si>
  <si>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</si>
  <si>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</si>
  <si>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</si>
  <si>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</si>
  <si>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</si>
  <si>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</si>
  <si>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</si>
  <si>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</si>
  <si>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</si>
  <si>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</si>
  <si>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</si>
  <si>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</si>
  <si>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</si>
  <si>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</si>
  <si>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</si>
  <si>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</si>
  <si>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</si>
  <si>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LSU of Alexandria</t>
  </si>
  <si>
    <t xml:space="preserve">   LSU System</t>
  </si>
  <si>
    <t xml:space="preserve">   1. Diploma</t>
  </si>
  <si>
    <t xml:space="preserve">   2. Transcripts</t>
  </si>
  <si>
    <t xml:space="preserve">   3.  Late Registration Fee</t>
  </si>
  <si>
    <t xml:space="preserve">   4.  Dual Fee</t>
  </si>
  <si>
    <t xml:space="preserve">   5.  International Student Fee</t>
  </si>
  <si>
    <t xml:space="preserve">   6.  Student Health Fee</t>
  </si>
  <si>
    <t xml:space="preserve">   7.  Student Testing</t>
  </si>
  <si>
    <t xml:space="preserve">   8.  Service Charge/Late Fees</t>
  </si>
  <si>
    <t xml:space="preserve">   9.  Nursing Required Test</t>
  </si>
  <si>
    <t xml:space="preserve">   10.  Course Fees  </t>
  </si>
  <si>
    <t xml:space="preserve">   11. Online Program Fees</t>
  </si>
  <si>
    <t xml:space="preserve">   12. Admission Application</t>
  </si>
  <si>
    <t xml:space="preserve">   13. Registration</t>
  </si>
  <si>
    <t xml:space="preserve">   14. Student Excellence Fee</t>
  </si>
  <si>
    <t xml:space="preserve">   1.  Miscellaneous</t>
  </si>
  <si>
    <t xml:space="preserve">   2.  Indirect Cost Recovery</t>
  </si>
  <si>
    <t xml:space="preserve">   3.  Veterans Admin Handling</t>
  </si>
  <si>
    <t xml:space="preserve">   4.  Land Lease</t>
  </si>
  <si>
    <t xml:space="preserve">   5.  Interest on Investments</t>
  </si>
  <si>
    <t xml:space="preserve">   6.  Parking Fines</t>
  </si>
  <si>
    <t xml:space="preserve">   7.  Lost Library Books</t>
  </si>
  <si>
    <t xml:space="preserve">   8.  Library Sales and Services</t>
  </si>
  <si>
    <t xml:space="preserve">   9.  Lost ID Card</t>
  </si>
  <si>
    <t xml:space="preserve">  10.  Continuing Education</t>
  </si>
  <si>
    <t xml:space="preserve">  11.  National Student Exchange</t>
  </si>
  <si>
    <t xml:space="preserve">  12. International Programs</t>
  </si>
  <si>
    <t xml:space="preserve">   1. SEOG</t>
  </si>
  <si>
    <t xml:space="preserve">   2. TEACH</t>
  </si>
  <si>
    <t xml:space="preserve">   3. Work Study</t>
  </si>
  <si>
    <t xml:space="preserve">  13.  SPERO</t>
  </si>
  <si>
    <t xml:space="preserve">  Board of Supervisors</t>
  </si>
  <si>
    <t xml:space="preserve">  Books</t>
  </si>
  <si>
    <t xml:space="preserve">    Others  -  Children of Deceased Veterans</t>
  </si>
  <si>
    <t xml:space="preserve">     Others - CLTCC</t>
  </si>
  <si>
    <t xml:space="preserve">                    Dual Enrollment</t>
  </si>
  <si>
    <t>Hardship Waivers</t>
  </si>
  <si>
    <t>Fee Exemptions</t>
  </si>
  <si>
    <t>Academic Excellence Hardship</t>
  </si>
  <si>
    <t>Operational Fee Hardship</t>
  </si>
  <si>
    <t>Tuition Hardship Exemption</t>
  </si>
  <si>
    <t xml:space="preserve">                    Raising Cane's Employee Exempt</t>
  </si>
  <si>
    <t xml:space="preserve">                    LA Classroom Teacher Fee Exemption</t>
  </si>
  <si>
    <t>Equine Health Studies Program Fund</t>
  </si>
  <si>
    <t>600_300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</si>
</sst>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5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/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0" fontId="8" fillId="0" borderId="124" xfId="0" applyFont="1" applyBorder="1"/>
    <xf numFmtId="0" fontId="2" fillId="0" borderId="143" xfId="0" quotePrefix="1" applyFont="1" applyBorder="1"/>
    <xf numFmtId="0" fontId="2" fillId="0" borderId="96" xfId="0" applyFont="1" applyBorder="1" applyAlignment="1">
      <alignment shrinkToFit="1"/>
    </xf>
    <xf numFmtId="0" fontId="2" fillId="0" borderId="0" xfId="2" applyFont="1" applyBorder="1"/>
    <xf numFmtId="3" fontId="2" fillId="0" borderId="86" xfId="2" applyNumberFormat="1" applyFont="1" applyBorder="1"/>
    <xf numFmtId="169" fontId="2" fillId="0" borderId="86" xfId="2" applyNumberFormat="1" applyFont="1" applyBorder="1"/>
    <xf numFmtId="169" fontId="2" fillId="0" borderId="160" xfId="2" applyNumberFormat="1" applyFont="1" applyBorder="1"/>
    <xf numFmtId="169" fontId="2" fillId="0" borderId="210" xfId="2" applyNumberFormat="1" applyFont="1" applyBorder="1"/>
    <xf numFmtId="169" fontId="2" fillId="0" borderId="211" xfId="2" applyNumberFormat="1" applyFont="1" applyBorder="1"/>
    <xf numFmtId="169" fontId="2" fillId="0" borderId="212" xfId="2" applyNumberFormat="1" applyFont="1" applyBorder="1"/>
    <xf numFmtId="169" fontId="2" fillId="0" borderId="183" xfId="2" applyNumberFormat="1" applyFont="1" applyBorder="1"/>
    <xf numFmtId="169" fontId="2" fillId="0" borderId="161" xfId="2" applyNumberFormat="1" applyFont="1" applyBorder="1"/>
    <xf numFmtId="3" fontId="21" fillId="0" borderId="3" xfId="0" applyNumberFormat="1" applyFont="1" applyBorder="1"/>
    <xf numFmtId="0" fontId="0" fillId="0" borderId="86" xfId="0" applyBorder="1"/>
    <xf numFmtId="0" fontId="0" fillId="0" borderId="86" xfId="0" applyBorder="1" applyAlignment="1">
      <alignment horizontal="center"/>
    </xf>
    <xf numFmtId="168" fontId="0" fillId="0" borderId="192" xfId="0" applyNumberFormat="1" applyBorder="1"/>
    <xf numFmtId="0" fontId="0" fillId="0" borderId="44" xfId="0" applyBorder="1" applyAlignment="1">
      <alignment horizontal="center"/>
    </xf>
    <xf numFmtId="168" fontId="0" fillId="0" borderId="86" xfId="0" applyNumberFormat="1" applyBorder="1"/>
    <xf numFmtId="1" fontId="2" fillId="0" borderId="96" xfId="2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Budget\BOR\FY%2023\COMPLETE\FY22-23BOR1-6%20Act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1-22 Bgt"/>
      <sheetName val="ATH-2 21-22 Bgt"/>
      <sheetName val="ATH-1 22-23 Bgt"/>
      <sheetName val="ATH-2 22-23 Bgt"/>
    </sheetNames>
    <sheetDataSet>
      <sheetData sheetId="0"/>
      <sheetData sheetId="1">
        <row r="2">
          <cell r="B2" t="str">
            <v>LSU of Alexandria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2"/>
  <sheetViews>
    <sheetView zoomScaleNormal="100" workbookViewId="0">
      <selection activeCell="A17" sqref="A17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525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LSU of Alexandria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600_300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423</v>
      </c>
      <c r="B5" s="53" t="s">
        <v>424</v>
      </c>
    </row>
    <row r="6" spans="1:11" x14ac:dyDescent="0.3">
      <c r="A6" s="60" t="s">
        <v>425</v>
      </c>
      <c r="B6" s="54">
        <v>2335000</v>
      </c>
    </row>
    <row r="7" spans="1:11" x14ac:dyDescent="0.3">
      <c r="A7" s="60" t="s">
        <v>444</v>
      </c>
      <c r="B7" s="54">
        <v>1037000</v>
      </c>
    </row>
    <row r="8" spans="1:11" ht="14.25" customHeight="1" x14ac:dyDescent="0.3">
      <c r="A8" s="60" t="s">
        <v>428</v>
      </c>
      <c r="B8" s="55">
        <v>835000</v>
      </c>
    </row>
    <row r="9" spans="1:11" ht="14.25" customHeight="1" x14ac:dyDescent="0.3">
      <c r="A9" s="60" t="s">
        <v>447</v>
      </c>
      <c r="B9" s="55">
        <v>24000</v>
      </c>
    </row>
    <row r="10" spans="1:11" x14ac:dyDescent="0.3">
      <c r="A10" s="60" t="s">
        <v>426</v>
      </c>
      <c r="B10" s="54">
        <v>1790000</v>
      </c>
    </row>
    <row r="11" spans="1:11" x14ac:dyDescent="0.3">
      <c r="A11" s="60" t="s">
        <v>427</v>
      </c>
      <c r="B11" s="54">
        <v>600000</v>
      </c>
    </row>
    <row r="12" spans="1:11" x14ac:dyDescent="0.3">
      <c r="A12" s="60" t="s">
        <v>429</v>
      </c>
      <c r="B12" s="54">
        <v>711488</v>
      </c>
    </row>
    <row r="13" spans="1:11" x14ac:dyDescent="0.3">
      <c r="A13" s="60" t="s">
        <v>430</v>
      </c>
      <c r="B13" s="54"/>
    </row>
    <row r="14" spans="1:11" x14ac:dyDescent="0.3">
      <c r="A14" s="60" t="s">
        <v>431</v>
      </c>
      <c r="B14" s="54">
        <v>280000</v>
      </c>
    </row>
    <row r="15" spans="1:11" x14ac:dyDescent="0.3">
      <c r="A15" s="60" t="s">
        <v>432</v>
      </c>
      <c r="B15" s="54">
        <v>12000</v>
      </c>
    </row>
    <row r="16" spans="1:11" x14ac:dyDescent="0.3">
      <c r="A16" s="60" t="s">
        <v>433</v>
      </c>
      <c r="B16" s="54">
        <v>4000</v>
      </c>
    </row>
    <row r="17" spans="1:2" x14ac:dyDescent="0.3">
      <c r="A17" s="60" t="s">
        <v>434</v>
      </c>
      <c r="B17" s="54"/>
    </row>
    <row r="18" spans="1:2" x14ac:dyDescent="0.3">
      <c r="A18" s="60" t="s">
        <v>435</v>
      </c>
      <c r="B18" s="54">
        <v>28500</v>
      </c>
    </row>
    <row r="19" spans="1:2" x14ac:dyDescent="0.3">
      <c r="A19" s="60" t="s">
        <v>436</v>
      </c>
      <c r="B19" s="54">
        <v>10000</v>
      </c>
    </row>
    <row r="20" spans="1:2" ht="15.75" customHeight="1" x14ac:dyDescent="0.3">
      <c r="A20" s="60" t="s">
        <v>437</v>
      </c>
      <c r="B20" s="54"/>
    </row>
    <row r="21" spans="1:2" x14ac:dyDescent="0.3">
      <c r="A21" s="60" t="s">
        <v>438</v>
      </c>
      <c r="B21" s="54"/>
    </row>
    <row r="22" spans="1:2" x14ac:dyDescent="0.3">
      <c r="A22" s="60" t="s">
        <v>439</v>
      </c>
      <c r="B22" s="54">
        <v>45000</v>
      </c>
    </row>
    <row r="23" spans="1:2" x14ac:dyDescent="0.3">
      <c r="A23" s="61" t="s">
        <v>440</v>
      </c>
      <c r="B23" s="56"/>
    </row>
    <row r="24" spans="1:2" ht="15" thickBot="1" x14ac:dyDescent="0.35">
      <c r="A24" s="61" t="s">
        <v>441</v>
      </c>
      <c r="B24" s="56">
        <f>B32</f>
        <v>223536</v>
      </c>
    </row>
    <row r="25" spans="1:2" ht="15" thickBot="1" x14ac:dyDescent="0.35">
      <c r="A25" s="57" t="s">
        <v>442</v>
      </c>
      <c r="B25" s="58">
        <f>SUM(B6:B24)</f>
        <v>7935524</v>
      </c>
    </row>
    <row r="28" spans="1:2" x14ac:dyDescent="0.3">
      <c r="A28" s="9" t="s">
        <v>443</v>
      </c>
    </row>
    <row r="29" spans="1:2" x14ac:dyDescent="0.3">
      <c r="A29" t="s">
        <v>563</v>
      </c>
      <c r="B29" s="59">
        <v>223536</v>
      </c>
    </row>
    <row r="30" spans="1:2" x14ac:dyDescent="0.3">
      <c r="B30" s="59">
        <v>0</v>
      </c>
    </row>
    <row r="31" spans="1:2" x14ac:dyDescent="0.3">
      <c r="B31" s="59">
        <v>0</v>
      </c>
    </row>
    <row r="32" spans="1:2" x14ac:dyDescent="0.3">
      <c r="A32" t="s">
        <v>303</v>
      </c>
      <c r="B32" s="62">
        <f>SUM(B29:B31)</f>
        <v>223536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abSelected="1" zoomScale="80" zoomScaleNormal="80" workbookViewId="0">
      <pane xSplit="5" ySplit="6" topLeftCell="F27" activePane="bottomRight" state="frozen"/>
      <selection pane="topRight" activeCell="F1" sqref="F1"/>
      <selection pane="bottomLeft" activeCell="A7" sqref="A7"/>
      <selection pane="bottomRight" activeCell="D28" sqref="D28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526</v>
      </c>
      <c r="B1"/>
      <c r="C1" s="1"/>
    </row>
    <row r="2" spans="1:12" x14ac:dyDescent="0.3">
      <c r="A2" s="2" t="s">
        <v>79</v>
      </c>
      <c r="B2" s="9" t="s">
        <v>562</v>
      </c>
      <c r="C2" s="4"/>
      <c r="E2" t="s">
        <v>117</v>
      </c>
    </row>
    <row r="3" spans="1:12" x14ac:dyDescent="0.3">
      <c r="A3" s="6" t="s">
        <v>116</v>
      </c>
      <c r="B3" s="7" t="s">
        <v>607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600_300</v>
      </c>
      <c r="B7" s="73">
        <v>500</v>
      </c>
      <c r="C7" s="74" t="s">
        <v>10</v>
      </c>
      <c r="D7" s="73">
        <v>501</v>
      </c>
      <c r="E7" s="75" t="s">
        <v>10</v>
      </c>
      <c r="F7" s="76">
        <v>20517838.629999999</v>
      </c>
      <c r="G7" s="77"/>
      <c r="H7" s="76">
        <v>23080375</v>
      </c>
      <c r="I7" s="77"/>
      <c r="J7" s="76">
        <v>20815000</v>
      </c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600_300</v>
      </c>
      <c r="B9" s="79">
        <v>510</v>
      </c>
      <c r="C9" s="21" t="s">
        <v>11</v>
      </c>
      <c r="D9" s="79">
        <v>511</v>
      </c>
      <c r="E9" s="80" t="s">
        <v>12</v>
      </c>
      <c r="F9" s="81">
        <v>691965</v>
      </c>
      <c r="G9" s="82"/>
      <c r="H9" s="81">
        <v>700000</v>
      </c>
      <c r="I9" s="82"/>
      <c r="J9" s="81">
        <v>700000</v>
      </c>
      <c r="K9" s="82"/>
    </row>
    <row r="10" spans="1:12" x14ac:dyDescent="0.3">
      <c r="A10" s="78" t="str">
        <f>B3</f>
        <v>600_300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185424.5</v>
      </c>
      <c r="G10" s="82"/>
      <c r="H10" s="81">
        <v>200000</v>
      </c>
      <c r="I10" s="82"/>
      <c r="J10" s="81">
        <v>200000</v>
      </c>
      <c r="K10" s="82"/>
    </row>
    <row r="11" spans="1:12" x14ac:dyDescent="0.3">
      <c r="A11" s="78" t="str">
        <f>B3</f>
        <v>600_300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600_300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164844</v>
      </c>
      <c r="H13" s="81"/>
      <c r="I13" s="82">
        <v>465000</v>
      </c>
      <c r="J13" s="81"/>
      <c r="K13" s="82">
        <v>465000</v>
      </c>
    </row>
    <row r="14" spans="1:12" x14ac:dyDescent="0.3">
      <c r="A14" s="78" t="str">
        <f>B3</f>
        <v>600_300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490892</v>
      </c>
      <c r="H14" s="81"/>
      <c r="I14" s="82"/>
      <c r="J14" s="81"/>
      <c r="K14" s="82"/>
      <c r="L14" t="s">
        <v>117</v>
      </c>
    </row>
    <row r="15" spans="1:12" x14ac:dyDescent="0.3">
      <c r="A15" s="78" t="str">
        <f>B3</f>
        <v>600_300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121271</v>
      </c>
      <c r="H15" s="81"/>
      <c r="I15" s="82">
        <v>80000</v>
      </c>
      <c r="J15" s="81"/>
      <c r="K15" s="82">
        <v>150000</v>
      </c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600_300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600_300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136235.84</v>
      </c>
      <c r="H18" s="81"/>
      <c r="I18" s="82">
        <v>125000</v>
      </c>
      <c r="J18" s="81"/>
      <c r="K18" s="82">
        <v>135000</v>
      </c>
    </row>
    <row r="19" spans="1:13" x14ac:dyDescent="0.3">
      <c r="A19" s="78" t="str">
        <f>B3</f>
        <v>600_300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242045.64</v>
      </c>
      <c r="G19" s="82"/>
      <c r="H19" s="81">
        <v>150000</v>
      </c>
      <c r="I19" s="82"/>
      <c r="J19" s="81">
        <v>244000</v>
      </c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1119435.1400000001</v>
      </c>
      <c r="G20" s="88">
        <f t="shared" si="0"/>
        <v>913242.84</v>
      </c>
      <c r="H20" s="87">
        <f t="shared" si="0"/>
        <v>1050000</v>
      </c>
      <c r="I20" s="88">
        <f t="shared" si="0"/>
        <v>670000</v>
      </c>
      <c r="J20" s="87">
        <f t="shared" si="0"/>
        <v>1144000</v>
      </c>
      <c r="K20" s="88">
        <f t="shared" si="0"/>
        <v>750000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600_300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1253649.55</v>
      </c>
      <c r="G22" s="82"/>
      <c r="H22" s="81">
        <v>1070000</v>
      </c>
      <c r="I22" s="82"/>
      <c r="J22" s="81">
        <v>1210000</v>
      </c>
      <c r="K22" s="82"/>
      <c r="M22" t="s">
        <v>117</v>
      </c>
    </row>
    <row r="23" spans="1:13" x14ac:dyDescent="0.3">
      <c r="A23" s="78" t="str">
        <f>B3</f>
        <v>600_300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1331821.25</v>
      </c>
      <c r="G23" s="82">
        <v>1010309.22</v>
      </c>
      <c r="H23" s="81">
        <v>1055650</v>
      </c>
      <c r="I23" s="82">
        <v>1099876</v>
      </c>
      <c r="J23" s="81">
        <v>1431000</v>
      </c>
      <c r="K23" s="82">
        <v>1160103</v>
      </c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2585470.7999999998</v>
      </c>
      <c r="G24" s="88">
        <f t="shared" si="1"/>
        <v>1010309.22</v>
      </c>
      <c r="H24" s="87">
        <f t="shared" si="1"/>
        <v>2125650</v>
      </c>
      <c r="I24" s="88">
        <f t="shared" si="1"/>
        <v>1099876</v>
      </c>
      <c r="J24" s="87">
        <f t="shared" si="1"/>
        <v>2641000</v>
      </c>
      <c r="K24" s="88">
        <f t="shared" si="1"/>
        <v>1160103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600_300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600_300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600_300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32500</v>
      </c>
      <c r="H28" s="81"/>
      <c r="I28" s="82"/>
      <c r="J28" s="81"/>
      <c r="K28" s="82"/>
    </row>
    <row r="29" spans="1:13" x14ac:dyDescent="0.3">
      <c r="A29" s="78" t="str">
        <f>B3</f>
        <v>600_300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600_300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197828.46</v>
      </c>
      <c r="G30" s="82">
        <v>278339.95</v>
      </c>
      <c r="H30" s="81">
        <v>29000</v>
      </c>
      <c r="I30" s="82">
        <v>144000</v>
      </c>
      <c r="J30" s="81">
        <v>7285025</v>
      </c>
      <c r="K30" s="82">
        <v>148000</v>
      </c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467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197828.46</v>
      </c>
      <c r="G32" s="88">
        <f t="shared" si="2"/>
        <v>310839.95</v>
      </c>
      <c r="H32" s="87">
        <f t="shared" si="2"/>
        <v>29000</v>
      </c>
      <c r="I32" s="88">
        <f t="shared" si="2"/>
        <v>144000</v>
      </c>
      <c r="J32" s="87">
        <f t="shared" si="2"/>
        <v>7285025</v>
      </c>
      <c r="K32" s="88">
        <f t="shared" si="2"/>
        <v>148000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600_300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7003258</v>
      </c>
      <c r="G34" s="82"/>
      <c r="H34" s="81">
        <v>7003258</v>
      </c>
      <c r="I34" s="82"/>
      <c r="J34" s="81">
        <v>8120551</v>
      </c>
      <c r="K34" s="82"/>
    </row>
    <row r="35" spans="1:11" x14ac:dyDescent="0.3">
      <c r="A35" s="78" t="str">
        <f>B3</f>
        <v>600_300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600_300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7003258</v>
      </c>
      <c r="G37" s="88">
        <f t="shared" si="3"/>
        <v>0</v>
      </c>
      <c r="H37" s="87">
        <f t="shared" si="3"/>
        <v>7003258</v>
      </c>
      <c r="I37" s="88">
        <f t="shared" si="3"/>
        <v>0</v>
      </c>
      <c r="J37" s="87">
        <f t="shared" si="3"/>
        <v>8120551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600_300</v>
      </c>
      <c r="B39" s="408">
        <v>560</v>
      </c>
      <c r="C39" s="409" t="s">
        <v>33</v>
      </c>
      <c r="D39" s="408">
        <v>561</v>
      </c>
      <c r="E39" s="410" t="s">
        <v>452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600_300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293111.56</v>
      </c>
      <c r="G40" s="82"/>
      <c r="H40" s="81">
        <v>293936</v>
      </c>
      <c r="I40" s="82"/>
      <c r="J40" s="81">
        <v>254289</v>
      </c>
      <c r="K40" s="82"/>
    </row>
    <row r="41" spans="1:11" x14ac:dyDescent="0.3">
      <c r="A41" s="407" t="str">
        <f>B3</f>
        <v>600_300</v>
      </c>
      <c r="B41" s="408">
        <v>560</v>
      </c>
      <c r="C41" s="409" t="s">
        <v>33</v>
      </c>
      <c r="D41" s="408">
        <v>563</v>
      </c>
      <c r="E41" s="410" t="s">
        <v>466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600_300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600_300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600_300</v>
      </c>
      <c r="B44" s="408">
        <v>560</v>
      </c>
      <c r="C44" s="409" t="s">
        <v>33</v>
      </c>
      <c r="D44" s="408">
        <v>566</v>
      </c>
      <c r="E44" s="410" t="s">
        <v>548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600_300</v>
      </c>
      <c r="B45" s="408">
        <v>560</v>
      </c>
      <c r="C45" s="409" t="s">
        <v>33</v>
      </c>
      <c r="D45" s="408">
        <v>567</v>
      </c>
      <c r="E45" s="410" t="s">
        <v>606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600_300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600_300</v>
      </c>
      <c r="B47" s="408">
        <v>560</v>
      </c>
      <c r="C47" s="409" t="s">
        <v>33</v>
      </c>
      <c r="D47" s="408">
        <v>571</v>
      </c>
      <c r="E47" s="410" t="s">
        <v>453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600_300</v>
      </c>
      <c r="B48" s="408">
        <v>560</v>
      </c>
      <c r="C48" s="409" t="s">
        <v>33</v>
      </c>
      <c r="D48" s="408">
        <v>574</v>
      </c>
      <c r="E48" s="410" t="s">
        <v>454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600_300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600_300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600_300</v>
      </c>
      <c r="B51" s="408">
        <v>560</v>
      </c>
      <c r="C51" s="409" t="s">
        <v>33</v>
      </c>
      <c r="D51" s="408">
        <v>577</v>
      </c>
      <c r="E51" s="410" t="s">
        <v>468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600_300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600_300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600_300</v>
      </c>
      <c r="B54" s="408">
        <v>560</v>
      </c>
      <c r="C54" s="409" t="s">
        <v>33</v>
      </c>
      <c r="D54" s="408"/>
      <c r="E54" s="410" t="s">
        <v>455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600_300</v>
      </c>
      <c r="B55" s="408">
        <v>560</v>
      </c>
      <c r="C55" s="409" t="s">
        <v>33</v>
      </c>
      <c r="D55" s="408"/>
      <c r="E55" s="410" t="s">
        <v>456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600_300</v>
      </c>
      <c r="B56" s="408">
        <v>560</v>
      </c>
      <c r="C56" s="409" t="s">
        <v>33</v>
      </c>
      <c r="D56" s="408"/>
      <c r="E56" s="410" t="s">
        <v>457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600_300</v>
      </c>
      <c r="B57" s="408">
        <v>560</v>
      </c>
      <c r="C57" s="409" t="s">
        <v>33</v>
      </c>
      <c r="D57" s="408"/>
      <c r="E57" s="410" t="s">
        <v>458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600_300</v>
      </c>
      <c r="B58" s="408">
        <v>560</v>
      </c>
      <c r="C58" s="409" t="s">
        <v>33</v>
      </c>
      <c r="D58" s="408"/>
      <c r="E58" s="410" t="s">
        <v>459</v>
      </c>
      <c r="F58" s="387"/>
      <c r="G58" s="388"/>
      <c r="H58" s="387"/>
      <c r="I58" s="388"/>
      <c r="J58" s="387"/>
      <c r="K58" s="388"/>
    </row>
    <row r="59" spans="1:11" x14ac:dyDescent="0.3">
      <c r="A59" s="501" t="str">
        <f t="shared" si="4"/>
        <v>600_300</v>
      </c>
      <c r="B59" s="502">
        <v>560</v>
      </c>
      <c r="C59" s="503" t="s">
        <v>33</v>
      </c>
      <c r="D59" s="502"/>
      <c r="E59" s="504" t="s">
        <v>549</v>
      </c>
      <c r="F59" s="505"/>
      <c r="G59" s="506"/>
      <c r="H59" s="505"/>
      <c r="I59" s="506"/>
      <c r="J59" s="505"/>
      <c r="K59" s="506"/>
    </row>
    <row r="60" spans="1:11" x14ac:dyDescent="0.3">
      <c r="A60" s="501" t="str">
        <f t="shared" si="4"/>
        <v>600_300</v>
      </c>
      <c r="B60" s="502">
        <v>560</v>
      </c>
      <c r="C60" s="503" t="s">
        <v>33</v>
      </c>
      <c r="D60" s="502"/>
      <c r="E60" s="504" t="s">
        <v>550</v>
      </c>
      <c r="F60" s="505"/>
      <c r="G60" s="506"/>
      <c r="H60" s="505"/>
      <c r="I60" s="506"/>
      <c r="J60" s="505"/>
      <c r="K60" s="506"/>
    </row>
    <row r="61" spans="1:11" x14ac:dyDescent="0.3">
      <c r="A61" s="501" t="str">
        <f t="shared" si="4"/>
        <v>600_300</v>
      </c>
      <c r="B61" s="502">
        <v>560</v>
      </c>
      <c r="C61" s="503" t="s">
        <v>33</v>
      </c>
      <c r="D61" s="502"/>
      <c r="E61" s="504" t="s">
        <v>551</v>
      </c>
      <c r="F61" s="505"/>
      <c r="G61" s="506"/>
      <c r="H61" s="505"/>
      <c r="I61" s="506"/>
      <c r="J61" s="505"/>
      <c r="K61" s="506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293111.56</v>
      </c>
      <c r="G62" s="88">
        <f t="shared" si="5"/>
        <v>0</v>
      </c>
      <c r="H62" s="87">
        <f t="shared" si="5"/>
        <v>293936</v>
      </c>
      <c r="I62" s="88">
        <f t="shared" si="5"/>
        <v>0</v>
      </c>
      <c r="J62" s="87">
        <f t="shared" si="5"/>
        <v>254289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600_300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/>
      <c r="H64" s="81"/>
      <c r="I64" s="82"/>
      <c r="J64" s="81"/>
      <c r="K64" s="82"/>
    </row>
    <row r="65" spans="1:11" x14ac:dyDescent="0.3">
      <c r="A65" s="78" t="str">
        <f>B3</f>
        <v>600_300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82"/>
    </row>
    <row r="66" spans="1:11" x14ac:dyDescent="0.3">
      <c r="A66" s="78" t="str">
        <f>B3</f>
        <v>600_300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9135226</v>
      </c>
      <c r="H66" s="81"/>
      <c r="I66" s="82">
        <v>7500000</v>
      </c>
      <c r="J66" s="81"/>
      <c r="K66" s="82">
        <v>9000000</v>
      </c>
    </row>
    <row r="67" spans="1:11" x14ac:dyDescent="0.3">
      <c r="A67" s="78" t="str">
        <f>B3</f>
        <v>600_300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>
        <v>300000</v>
      </c>
      <c r="J67" s="81"/>
      <c r="K67" s="82">
        <v>300000</v>
      </c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9135226</v>
      </c>
      <c r="H68" s="87">
        <f t="shared" si="6"/>
        <v>0</v>
      </c>
      <c r="I68" s="88">
        <f t="shared" si="6"/>
        <v>7800000</v>
      </c>
      <c r="J68" s="87">
        <f t="shared" si="6"/>
        <v>0</v>
      </c>
      <c r="K68" s="88">
        <f t="shared" si="6"/>
        <v>9300000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600_300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600_300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1789963.41</v>
      </c>
      <c r="H72" s="81"/>
      <c r="I72" s="82">
        <v>350000</v>
      </c>
      <c r="J72" s="81"/>
      <c r="K72" s="82">
        <v>350000</v>
      </c>
    </row>
    <row r="73" spans="1:11" x14ac:dyDescent="0.3">
      <c r="A73" s="78" t="str">
        <f>B3</f>
        <v>600_300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299073.61</v>
      </c>
      <c r="H73" s="81">
        <v>0</v>
      </c>
      <c r="I73" s="82">
        <v>750000</v>
      </c>
      <c r="J73" s="81">
        <v>0</v>
      </c>
      <c r="K73" s="82">
        <v>750000</v>
      </c>
    </row>
    <row r="74" spans="1:11" x14ac:dyDescent="0.3">
      <c r="A74" s="78" t="str">
        <f>B3</f>
        <v>600_300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600_300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1405098.11</v>
      </c>
      <c r="H75" s="81"/>
      <c r="I75" s="82">
        <v>1000000</v>
      </c>
      <c r="J75" s="81"/>
      <c r="K75" s="82">
        <v>1000000</v>
      </c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J76" si="7">SUM(G72:G75)</f>
        <v>3494135.13</v>
      </c>
      <c r="H76" s="87">
        <f t="shared" si="7"/>
        <v>0</v>
      </c>
      <c r="I76" s="88">
        <f t="shared" si="7"/>
        <v>2100000</v>
      </c>
      <c r="J76" s="87">
        <f t="shared" si="7"/>
        <v>0</v>
      </c>
      <c r="K76" s="88">
        <f>SUM(K72:K75)</f>
        <v>2100000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600_300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59865.88</v>
      </c>
      <c r="H78" s="87"/>
      <c r="I78" s="88">
        <v>100000</v>
      </c>
      <c r="J78" s="87"/>
      <c r="K78" s="88">
        <v>100000</v>
      </c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600_300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>
        <v>1458484.52</v>
      </c>
      <c r="H80" s="81"/>
      <c r="I80" s="82">
        <v>1034697</v>
      </c>
      <c r="J80" s="81"/>
      <c r="K80" s="82">
        <v>1385760</v>
      </c>
    </row>
    <row r="81" spans="1:11" x14ac:dyDescent="0.3">
      <c r="A81" s="78" t="str">
        <f>B3</f>
        <v>600_300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600_300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76237.289999999994</v>
      </c>
      <c r="H82" s="81"/>
      <c r="I82" s="82">
        <v>348000</v>
      </c>
      <c r="J82" s="81"/>
      <c r="K82" s="82">
        <v>348000</v>
      </c>
    </row>
    <row r="83" spans="1:11" x14ac:dyDescent="0.3">
      <c r="A83" s="78" t="str">
        <f>B3</f>
        <v>600_300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1486702.87</v>
      </c>
      <c r="H83" s="81"/>
      <c r="I83" s="82">
        <v>1716553</v>
      </c>
      <c r="J83" s="81"/>
      <c r="K83" s="82">
        <v>1903307</v>
      </c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3021424.68</v>
      </c>
      <c r="H84" s="87">
        <f t="shared" si="8"/>
        <v>0</v>
      </c>
      <c r="I84" s="88">
        <f t="shared" si="8"/>
        <v>3099250</v>
      </c>
      <c r="J84" s="87">
        <f t="shared" si="8"/>
        <v>0</v>
      </c>
      <c r="K84" s="88">
        <f t="shared" si="8"/>
        <v>3637067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600_300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600_300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600_300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600_300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451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600_300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600_300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600_300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600_300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31716942.59</v>
      </c>
      <c r="G99" s="88">
        <f t="shared" si="11"/>
        <v>17945043.699999999</v>
      </c>
      <c r="H99" s="87">
        <f t="shared" si="11"/>
        <v>33582219</v>
      </c>
      <c r="I99" s="88">
        <f t="shared" si="11"/>
        <v>15013126</v>
      </c>
      <c r="J99" s="87">
        <f t="shared" si="11"/>
        <v>40259865</v>
      </c>
      <c r="K99" s="88">
        <f t="shared" si="11"/>
        <v>17195170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31716942.59</v>
      </c>
      <c r="G110" s="95">
        <f t="shared" si="13"/>
        <v>17945043.699999999</v>
      </c>
      <c r="H110" s="94">
        <f t="shared" si="13"/>
        <v>33582219</v>
      </c>
      <c r="I110" s="95">
        <f t="shared" si="13"/>
        <v>15013126</v>
      </c>
      <c r="J110" s="94">
        <f t="shared" si="13"/>
        <v>40259865</v>
      </c>
      <c r="K110" s="95">
        <f t="shared" si="13"/>
        <v>17195170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527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  <c r="F7" s="8">
        <v>7019555.3499999996</v>
      </c>
      <c r="H7" s="8">
        <v>7872517</v>
      </c>
      <c r="J7" s="8">
        <v>8310649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  <c r="F8" s="8">
        <v>39201.730000000003</v>
      </c>
      <c r="H8" s="8">
        <v>43500</v>
      </c>
      <c r="J8" s="8">
        <v>58000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  <c r="F9" s="8">
        <v>3430512.61</v>
      </c>
    </row>
    <row r="10" spans="1:11" x14ac:dyDescent="0.3">
      <c r="C10" t="s">
        <v>197</v>
      </c>
      <c r="F10" s="8">
        <f t="shared" ref="F10:K10" si="0">SUM(F7:F9)</f>
        <v>10489269.689999999</v>
      </c>
      <c r="G10" s="8">
        <f t="shared" si="0"/>
        <v>0</v>
      </c>
      <c r="H10" s="8">
        <f t="shared" si="0"/>
        <v>7916017</v>
      </c>
      <c r="I10" s="8">
        <f t="shared" si="0"/>
        <v>0</v>
      </c>
      <c r="J10" s="8">
        <f t="shared" si="0"/>
        <v>8368649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  <c r="F12" s="8">
        <v>11479.4</v>
      </c>
      <c r="H12" s="8">
        <v>13500</v>
      </c>
      <c r="J12" s="8">
        <v>13500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  <c r="F14" s="8">
        <v>40723.64</v>
      </c>
      <c r="H14" s="8">
        <v>650500</v>
      </c>
      <c r="J14" s="8">
        <v>3306963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  <c r="F16" s="8">
        <v>75160.81</v>
      </c>
      <c r="H16" s="8">
        <v>824500</v>
      </c>
      <c r="J16" s="8">
        <v>42000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  <c r="F19" s="8">
        <v>4116160.6</v>
      </c>
      <c r="H19" s="8">
        <v>4220000</v>
      </c>
      <c r="J19" s="8">
        <v>4235000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  <c r="F21" s="8">
        <v>1328.12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  <c r="F24" s="8">
        <v>1100.52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  <c r="H25" s="8">
        <v>436000</v>
      </c>
      <c r="J25" s="8">
        <v>750000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  <c r="F26" s="8">
        <v>252823.46</v>
      </c>
      <c r="H26" s="8">
        <v>57500</v>
      </c>
      <c r="J26" s="8">
        <v>38500</v>
      </c>
    </row>
    <row r="27" spans="1:11" x14ac:dyDescent="0.3">
      <c r="C27" t="s">
        <v>198</v>
      </c>
      <c r="F27" s="8">
        <f t="shared" ref="F27:K27" si="1">SUM(F18:F26)</f>
        <v>4371412.7</v>
      </c>
      <c r="G27" s="8">
        <f t="shared" si="1"/>
        <v>0</v>
      </c>
      <c r="H27" s="8">
        <f t="shared" si="1"/>
        <v>4713500</v>
      </c>
      <c r="I27" s="8">
        <f t="shared" si="1"/>
        <v>0</v>
      </c>
      <c r="J27" s="8">
        <f t="shared" si="1"/>
        <v>5023500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  <c r="F29" s="8">
        <v>9638.65</v>
      </c>
      <c r="H29" s="8">
        <v>3250</v>
      </c>
      <c r="J29" s="8">
        <v>3250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  <c r="F32" s="8">
        <v>15754.4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15754.4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600_300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15013439.290000001</v>
      </c>
      <c r="G44" s="8">
        <f t="shared" si="3"/>
        <v>0</v>
      </c>
      <c r="H44" s="8">
        <f t="shared" si="3"/>
        <v>14121267</v>
      </c>
      <c r="I44" s="8">
        <f t="shared" si="3"/>
        <v>0</v>
      </c>
      <c r="J44" s="8">
        <f t="shared" si="3"/>
        <v>16757862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0" zoomScaleNormal="80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528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600_300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7" sqref="F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529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  <c r="F7" s="8">
        <v>41155.980000000003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  <c r="F9" s="8">
        <v>20108.37</v>
      </c>
    </row>
    <row r="10" spans="1:11" x14ac:dyDescent="0.3">
      <c r="C10" t="s">
        <v>197</v>
      </c>
      <c r="F10" s="8">
        <f t="shared" ref="F10:K10" si="0">SUM(F7:F9)</f>
        <v>61264.350000000006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600_300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61264.350000000006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  <c r="F7" s="8">
        <v>1692117.73</v>
      </c>
      <c r="H7" s="8">
        <v>1646683</v>
      </c>
      <c r="J7" s="8">
        <v>2031980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  <c r="F8" s="8">
        <v>35643.89</v>
      </c>
      <c r="H8" s="8">
        <v>39000</v>
      </c>
      <c r="J8" s="8">
        <v>67188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  <c r="F9" s="8">
        <v>830835.51</v>
      </c>
    </row>
    <row r="10" spans="1:11" x14ac:dyDescent="0.3">
      <c r="C10" t="s">
        <v>197</v>
      </c>
      <c r="F10" s="8">
        <f t="shared" ref="F10:K10" si="0">SUM(F7:F9)</f>
        <v>2558597.13</v>
      </c>
      <c r="G10" s="8">
        <f t="shared" si="0"/>
        <v>0</v>
      </c>
      <c r="H10" s="8">
        <f t="shared" si="0"/>
        <v>1685683</v>
      </c>
      <c r="I10" s="8">
        <f t="shared" si="0"/>
        <v>0</v>
      </c>
      <c r="J10" s="8">
        <f t="shared" si="0"/>
        <v>2099168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  <c r="F12" s="8">
        <v>40107.480000000003</v>
      </c>
      <c r="H12" s="8">
        <v>55500</v>
      </c>
      <c r="J12" s="8">
        <v>52000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  <c r="F14" s="8">
        <v>113614.81</v>
      </c>
      <c r="H14" s="8">
        <v>145500</v>
      </c>
      <c r="J14" s="8">
        <v>1804982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  <c r="F16" s="8">
        <v>74738.990000000005</v>
      </c>
      <c r="H16" s="8">
        <v>24000</v>
      </c>
      <c r="J16" s="8">
        <v>32000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  <c r="F21" s="8">
        <v>2378.0500000000002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  <c r="F24" s="8">
        <v>7300.52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  <c r="F26" s="8">
        <v>52060.59</v>
      </c>
      <c r="H26" s="8">
        <v>46000</v>
      </c>
      <c r="J26" s="8">
        <v>43000</v>
      </c>
    </row>
    <row r="27" spans="1:11" x14ac:dyDescent="0.3">
      <c r="C27" t="s">
        <v>198</v>
      </c>
      <c r="F27" s="8">
        <f t="shared" ref="F27:K27" si="1">SUM(F18:F26)</f>
        <v>61739.159999999996</v>
      </c>
      <c r="G27" s="8">
        <f t="shared" si="1"/>
        <v>0</v>
      </c>
      <c r="H27" s="8">
        <f t="shared" si="1"/>
        <v>46000</v>
      </c>
      <c r="I27" s="8">
        <f t="shared" si="1"/>
        <v>0</v>
      </c>
      <c r="J27" s="8">
        <f t="shared" si="1"/>
        <v>43000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  <c r="F29" s="8">
        <v>15057.32</v>
      </c>
      <c r="J29" s="8">
        <v>130000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  <c r="F32" s="8">
        <v>5258.4</v>
      </c>
      <c r="H32" s="8">
        <v>10000</v>
      </c>
      <c r="J32" s="8">
        <v>10000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5258.4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10000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600_300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2869113.29</v>
      </c>
      <c r="G44" s="8">
        <f t="shared" si="3"/>
        <v>0</v>
      </c>
      <c r="H44" s="8">
        <f t="shared" si="3"/>
        <v>1966683</v>
      </c>
      <c r="I44" s="8">
        <f t="shared" si="3"/>
        <v>0</v>
      </c>
      <c r="J44" s="8">
        <f t="shared" si="3"/>
        <v>4171150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  <c r="F7" s="8">
        <v>1368233.99</v>
      </c>
      <c r="H7" s="8">
        <v>1394235</v>
      </c>
      <c r="J7" s="8">
        <v>1717160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  <c r="F8" s="8">
        <v>97141.08</v>
      </c>
      <c r="H8" s="8">
        <v>52000</v>
      </c>
      <c r="J8" s="8">
        <v>95000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  <c r="F9" s="8">
        <v>721870.5</v>
      </c>
    </row>
    <row r="10" spans="1:11" x14ac:dyDescent="0.3">
      <c r="C10" t="s">
        <v>197</v>
      </c>
      <c r="F10" s="8">
        <f t="shared" ref="F10:K10" si="0">SUM(F7:F9)</f>
        <v>2187245.5700000003</v>
      </c>
      <c r="G10" s="8">
        <f t="shared" si="0"/>
        <v>0</v>
      </c>
      <c r="H10" s="8">
        <f t="shared" si="0"/>
        <v>1446235</v>
      </c>
      <c r="I10" s="8">
        <f t="shared" si="0"/>
        <v>0</v>
      </c>
      <c r="J10" s="8">
        <f t="shared" si="0"/>
        <v>1812160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  <c r="F12" s="8">
        <v>55467.09</v>
      </c>
      <c r="H12" s="8">
        <v>58000</v>
      </c>
      <c r="J12" s="8">
        <v>61500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  <c r="F14" s="8">
        <v>75454.31</v>
      </c>
      <c r="H14" s="8">
        <v>110000</v>
      </c>
      <c r="J14" s="8">
        <v>115500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  <c r="F16" s="8">
        <v>278934.05</v>
      </c>
      <c r="H16" s="8">
        <v>195500</v>
      </c>
      <c r="J16" s="8">
        <v>79500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  <c r="F19" s="8">
        <v>2000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  <c r="F26" s="8">
        <v>7000</v>
      </c>
    </row>
    <row r="27" spans="1:11" x14ac:dyDescent="0.3">
      <c r="C27" t="s">
        <v>198</v>
      </c>
      <c r="F27" s="8">
        <f t="shared" ref="F27:K27" si="1">SUM(F18:F26)</f>
        <v>9000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  <c r="F29" s="8">
        <v>17396.900000000001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  <c r="F32" s="8">
        <v>355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355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2623852.92</v>
      </c>
      <c r="G44" s="8">
        <f t="shared" si="3"/>
        <v>0</v>
      </c>
      <c r="H44" s="8">
        <f t="shared" si="3"/>
        <v>1809735</v>
      </c>
      <c r="I44" s="8">
        <f t="shared" si="3"/>
        <v>0</v>
      </c>
      <c r="J44" s="8">
        <f t="shared" si="3"/>
        <v>2068660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  <c r="F7" s="8">
        <v>1950830.65</v>
      </c>
      <c r="H7" s="8">
        <v>2446300</v>
      </c>
      <c r="J7" s="8">
        <v>2291336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  <c r="F8" s="8">
        <v>26606.62</v>
      </c>
      <c r="H8" s="8">
        <v>42000</v>
      </c>
      <c r="J8" s="8">
        <v>30500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  <c r="F9" s="8">
        <v>1196033.71</v>
      </c>
      <c r="H9" s="8">
        <v>6664029</v>
      </c>
      <c r="J9" s="8">
        <v>6998036</v>
      </c>
    </row>
    <row r="10" spans="1:11" x14ac:dyDescent="0.3">
      <c r="C10" t="s">
        <v>197</v>
      </c>
      <c r="F10" s="8">
        <f t="shared" ref="F10:K10" si="0">SUM(F7:F9)</f>
        <v>3173470.98</v>
      </c>
      <c r="G10" s="8">
        <f t="shared" si="0"/>
        <v>0</v>
      </c>
      <c r="H10" s="8">
        <f t="shared" si="0"/>
        <v>9152329</v>
      </c>
      <c r="I10" s="8">
        <f t="shared" si="0"/>
        <v>0</v>
      </c>
      <c r="J10" s="8">
        <f t="shared" si="0"/>
        <v>9319872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  <c r="F12" s="8">
        <v>64768.89</v>
      </c>
      <c r="H12" s="8">
        <v>44000</v>
      </c>
      <c r="J12" s="8">
        <v>92300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  <c r="F14" s="8">
        <v>591960.93000000005</v>
      </c>
      <c r="H14" s="8">
        <v>605080</v>
      </c>
      <c r="J14" s="8">
        <v>1960344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  <c r="F16" s="8">
        <v>147921.01</v>
      </c>
      <c r="H16" s="8">
        <v>106500</v>
      </c>
      <c r="J16" s="8">
        <v>111500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  <c r="F19" s="8">
        <v>38600</v>
      </c>
      <c r="H19" s="8">
        <v>300000</v>
      </c>
      <c r="J19" s="8">
        <v>300000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  <c r="F21" s="8">
        <v>631438.93000000005</v>
      </c>
      <c r="H21" s="8">
        <v>140000</v>
      </c>
      <c r="J21" s="8">
        <v>160000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  <c r="F24" s="8">
        <v>4150.21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  <c r="H25" s="8">
        <v>36000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  <c r="F26" s="8">
        <v>54474.5</v>
      </c>
      <c r="H26" s="8">
        <v>2000</v>
      </c>
      <c r="J26" s="8">
        <v>128000</v>
      </c>
    </row>
    <row r="27" spans="1:11" x14ac:dyDescent="0.3">
      <c r="C27" t="s">
        <v>198</v>
      </c>
      <c r="F27" s="8">
        <f t="shared" ref="F27:K27" si="1">SUM(F18:F26)</f>
        <v>728663.64</v>
      </c>
      <c r="G27" s="8">
        <f t="shared" si="1"/>
        <v>0</v>
      </c>
      <c r="H27" s="8">
        <f t="shared" si="1"/>
        <v>478000</v>
      </c>
      <c r="I27" s="8">
        <f t="shared" si="1"/>
        <v>0</v>
      </c>
      <c r="J27" s="8">
        <f t="shared" si="1"/>
        <v>588000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  <c r="F29" s="8">
        <v>95366.05</v>
      </c>
      <c r="H29" s="8">
        <v>90500</v>
      </c>
      <c r="J29" s="8">
        <v>92500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  <c r="F32" s="8">
        <v>43003.5</v>
      </c>
      <c r="H32" s="8">
        <v>15000</v>
      </c>
      <c r="J32" s="8">
        <v>15000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43003.5</v>
      </c>
      <c r="G35" s="8">
        <f t="shared" si="2"/>
        <v>0</v>
      </c>
      <c r="H35" s="8">
        <f t="shared" si="2"/>
        <v>15000</v>
      </c>
      <c r="I35" s="8">
        <f t="shared" si="2"/>
        <v>0</v>
      </c>
      <c r="J35" s="8">
        <f t="shared" si="2"/>
        <v>15000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4845155</v>
      </c>
      <c r="G44" s="8">
        <f t="shared" si="3"/>
        <v>0</v>
      </c>
      <c r="H44" s="8">
        <f t="shared" si="3"/>
        <v>10491409</v>
      </c>
      <c r="I44" s="8">
        <f t="shared" si="3"/>
        <v>0</v>
      </c>
      <c r="J44" s="8">
        <f t="shared" si="3"/>
        <v>12179516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  <c r="F29" s="8">
        <v>1823774.04</v>
      </c>
      <c r="H29" s="8">
        <v>1772000</v>
      </c>
      <c r="J29" s="8">
        <v>1882000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1823774.04</v>
      </c>
      <c r="G44" s="8">
        <f t="shared" si="3"/>
        <v>0</v>
      </c>
      <c r="H44" s="8">
        <f t="shared" si="3"/>
        <v>1772000</v>
      </c>
      <c r="I44" s="8">
        <f t="shared" si="3"/>
        <v>0</v>
      </c>
      <c r="J44" s="8">
        <f t="shared" si="3"/>
        <v>1882000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  <c r="F7" s="8">
        <v>1017031.49</v>
      </c>
      <c r="H7" s="8">
        <v>1326500</v>
      </c>
      <c r="J7" s="8">
        <v>1524552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  <c r="F8" s="8">
        <v>7459.86</v>
      </c>
      <c r="H8" s="8">
        <v>55000</v>
      </c>
      <c r="J8" s="8">
        <v>35000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  <c r="F9" s="8">
        <v>498167.15</v>
      </c>
    </row>
    <row r="10" spans="1:11" x14ac:dyDescent="0.3">
      <c r="C10" t="s">
        <v>197</v>
      </c>
      <c r="F10" s="8">
        <f t="shared" ref="F10:K10" si="0">SUM(F7:F9)</f>
        <v>1522658.5</v>
      </c>
      <c r="G10" s="8">
        <f t="shared" si="0"/>
        <v>0</v>
      </c>
      <c r="H10" s="8">
        <f t="shared" si="0"/>
        <v>1381500</v>
      </c>
      <c r="I10" s="8">
        <f t="shared" si="0"/>
        <v>0</v>
      </c>
      <c r="J10" s="8">
        <f t="shared" si="0"/>
        <v>1559552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  <c r="F12" s="8">
        <v>3734.4</v>
      </c>
      <c r="H12" s="8">
        <v>1000</v>
      </c>
      <c r="J12" s="8">
        <v>1000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  <c r="F14" s="8">
        <v>1887717.93</v>
      </c>
      <c r="H14" s="8">
        <v>1771125</v>
      </c>
      <c r="J14" s="8">
        <v>1478125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  <c r="F16" s="8">
        <v>284098.8</v>
      </c>
      <c r="H16" s="8">
        <v>227500</v>
      </c>
      <c r="J16" s="8">
        <v>135500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  <c r="F19" s="8">
        <v>9119.7800000000007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  <c r="F20" s="8">
        <v>4708.8999999999996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  <c r="F24" s="8">
        <v>2737.45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16566.13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  <c r="F29" s="8">
        <v>3543</v>
      </c>
      <c r="H29" s="8">
        <v>6500</v>
      </c>
      <c r="J29" s="8">
        <v>6500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  <c r="F32" s="8">
        <v>132970.12</v>
      </c>
      <c r="H32" s="8">
        <v>33500</v>
      </c>
      <c r="J32" s="8">
        <v>20000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132970.12</v>
      </c>
      <c r="G35" s="8">
        <f t="shared" si="2"/>
        <v>0</v>
      </c>
      <c r="H35" s="8">
        <f t="shared" si="2"/>
        <v>33500</v>
      </c>
      <c r="I35" s="8">
        <f t="shared" si="2"/>
        <v>0</v>
      </c>
      <c r="J35" s="8">
        <f t="shared" si="2"/>
        <v>20000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3851288.88</v>
      </c>
      <c r="G44" s="8">
        <f t="shared" si="3"/>
        <v>0</v>
      </c>
      <c r="H44" s="8">
        <f t="shared" si="3"/>
        <v>3421125</v>
      </c>
      <c r="I44" s="8">
        <f t="shared" si="3"/>
        <v>0</v>
      </c>
      <c r="J44" s="8">
        <f t="shared" si="3"/>
        <v>3200677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535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6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0" sqref="F30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  <c r="F29" s="8">
        <v>629054.81999999995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629054.81999999995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70" zoomScaleNormal="70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6" sqref="C6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537</v>
      </c>
      <c r="D1" s="1"/>
    </row>
    <row r="2" spans="1:23" x14ac:dyDescent="0.3">
      <c r="A2" s="6" t="s">
        <v>79</v>
      </c>
      <c r="B2" s="9" t="str">
        <f>Revenue!B2</f>
        <v>LSU of Alexandria</v>
      </c>
      <c r="D2" s="1"/>
    </row>
    <row r="3" spans="1:23" x14ac:dyDescent="0.3">
      <c r="A3" s="6" t="s">
        <v>116</v>
      </c>
      <c r="B3" s="7" t="str">
        <f>Revenue!B3</f>
        <v>600_300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>
        <v>24723</v>
      </c>
      <c r="S8" s="29"/>
      <c r="T8" s="32"/>
      <c r="U8" s="35">
        <f>R8+O8+L8+I8+F8+C8</f>
        <v>24723</v>
      </c>
      <c r="V8" s="31">
        <f>S8+P8+M8+J8+G8+D8</f>
        <v>0</v>
      </c>
      <c r="W8" s="31">
        <f>T8+Q8+N8+K8+H8+E8</f>
        <v>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>
        <v>3500</v>
      </c>
      <c r="G11" s="33"/>
      <c r="H11" s="34"/>
      <c r="I11" s="35"/>
      <c r="J11" s="33"/>
      <c r="K11" s="34"/>
      <c r="L11" s="35">
        <v>5400</v>
      </c>
      <c r="M11" s="33"/>
      <c r="N11" s="34"/>
      <c r="O11" s="35"/>
      <c r="P11" s="33"/>
      <c r="Q11" s="34"/>
      <c r="R11" s="35">
        <v>7000</v>
      </c>
      <c r="S11" s="33"/>
      <c r="T11" s="36"/>
      <c r="U11" s="35">
        <f t="shared" si="0"/>
        <v>15900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1214204</v>
      </c>
      <c r="S13" s="33">
        <v>1065000</v>
      </c>
      <c r="T13" s="36">
        <v>1265000</v>
      </c>
      <c r="U13" s="35">
        <f t="shared" si="0"/>
        <v>1214204</v>
      </c>
      <c r="V13" s="35">
        <f t="shared" si="0"/>
        <v>1065000</v>
      </c>
      <c r="W13" s="35">
        <f t="shared" si="0"/>
        <v>1265000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30000</v>
      </c>
      <c r="S16" s="33"/>
      <c r="T16" s="36"/>
      <c r="U16" s="47">
        <f t="shared" si="0"/>
        <v>30000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>
        <v>3087</v>
      </c>
      <c r="S17" s="33"/>
      <c r="T17" s="36"/>
      <c r="U17" s="47">
        <f t="shared" si="0"/>
        <v>3087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>
        <v>703</v>
      </c>
      <c r="G18" s="33"/>
      <c r="H18" s="34"/>
      <c r="I18" s="35">
        <v>200</v>
      </c>
      <c r="J18" s="33"/>
      <c r="K18" s="34"/>
      <c r="L18" s="35">
        <v>880</v>
      </c>
      <c r="M18" s="33"/>
      <c r="N18" s="34"/>
      <c r="O18" s="35"/>
      <c r="P18" s="33"/>
      <c r="Q18" s="34"/>
      <c r="R18" s="35">
        <v>5040.17</v>
      </c>
      <c r="S18" s="33">
        <v>86500</v>
      </c>
      <c r="T18" s="36">
        <v>82000</v>
      </c>
      <c r="U18" s="47">
        <f t="shared" si="0"/>
        <v>6823.17</v>
      </c>
      <c r="V18" s="35">
        <f t="shared" si="0"/>
        <v>86500</v>
      </c>
      <c r="W18" s="35">
        <f t="shared" si="0"/>
        <v>82000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4203</v>
      </c>
      <c r="G24" s="41">
        <f t="shared" si="1"/>
        <v>0</v>
      </c>
      <c r="H24" s="42">
        <f t="shared" si="1"/>
        <v>0</v>
      </c>
      <c r="I24" s="39">
        <f t="shared" si="1"/>
        <v>200</v>
      </c>
      <c r="J24" s="41">
        <f t="shared" si="1"/>
        <v>0</v>
      </c>
      <c r="K24" s="42">
        <f t="shared" si="1"/>
        <v>0</v>
      </c>
      <c r="L24" s="39">
        <f t="shared" si="1"/>
        <v>6280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1284054.17</v>
      </c>
      <c r="S24" s="41">
        <f t="shared" si="1"/>
        <v>1151500</v>
      </c>
      <c r="T24" s="43">
        <f t="shared" si="1"/>
        <v>1347000</v>
      </c>
      <c r="U24" s="39">
        <f>SUM(U8:U23)</f>
        <v>1294737.17</v>
      </c>
      <c r="V24" s="41">
        <f>SUM(V8:V23)</f>
        <v>1151500</v>
      </c>
      <c r="W24" s="43">
        <f>SUM(W8:W23)</f>
        <v>1347000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>
        <v>313957.64</v>
      </c>
      <c r="D30" s="29">
        <v>261600</v>
      </c>
      <c r="E30" s="30">
        <v>275940</v>
      </c>
      <c r="F30" s="31"/>
      <c r="G30" s="29"/>
      <c r="H30" s="30"/>
      <c r="I30" s="31">
        <v>110139.76</v>
      </c>
      <c r="J30" s="29">
        <v>102800</v>
      </c>
      <c r="K30" s="30">
        <v>92000</v>
      </c>
      <c r="L30" s="31">
        <v>17971.060000000001</v>
      </c>
      <c r="M30" s="29">
        <v>65000</v>
      </c>
      <c r="N30" s="30">
        <v>72728</v>
      </c>
      <c r="O30" s="31">
        <v>26317.49</v>
      </c>
      <c r="P30" s="29">
        <v>46750</v>
      </c>
      <c r="Q30" s="30">
        <v>40000</v>
      </c>
      <c r="R30" s="31">
        <v>125109.47</v>
      </c>
      <c r="S30" s="29">
        <v>208748</v>
      </c>
      <c r="T30" s="30">
        <v>235664</v>
      </c>
      <c r="U30" s="31"/>
      <c r="V30" s="29"/>
      <c r="W30" s="30"/>
      <c r="X30" s="31"/>
      <c r="Y30" s="29"/>
      <c r="Z30" s="32"/>
      <c r="AA30" s="31">
        <f>X30+U30+R30+O30+L30+I30+F30+C30</f>
        <v>593495.41999999993</v>
      </c>
      <c r="AB30" s="31">
        <f>Y30+V30+S30+P30+M30+J30+G30+D30</f>
        <v>684898</v>
      </c>
      <c r="AC30" s="31">
        <f>Z30+W30+T30+Q30+N30+K30+H30+E30</f>
        <v>716332</v>
      </c>
    </row>
    <row r="31" spans="1:29" x14ac:dyDescent="0.3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3">
      <c r="A32" s="20">
        <v>813</v>
      </c>
      <c r="B32" s="21" t="s">
        <v>105</v>
      </c>
      <c r="C32" s="33">
        <v>42503.39</v>
      </c>
      <c r="D32" s="33">
        <v>2000</v>
      </c>
      <c r="E32" s="34">
        <v>6000</v>
      </c>
      <c r="F32" s="35"/>
      <c r="G32" s="33"/>
      <c r="H32" s="34"/>
      <c r="I32" s="35">
        <v>10318.02</v>
      </c>
      <c r="J32" s="33"/>
      <c r="K32" s="34"/>
      <c r="L32" s="35"/>
      <c r="M32" s="33"/>
      <c r="N32" s="34"/>
      <c r="O32" s="35">
        <v>5910</v>
      </c>
      <c r="P32" s="33">
        <v>2000</v>
      </c>
      <c r="Q32" s="34">
        <v>5000</v>
      </c>
      <c r="R32" s="35">
        <v>12000</v>
      </c>
      <c r="S32" s="33">
        <v>5500</v>
      </c>
      <c r="T32" s="34">
        <v>5000</v>
      </c>
      <c r="U32" s="35"/>
      <c r="V32" s="33"/>
      <c r="W32" s="34"/>
      <c r="X32" s="35"/>
      <c r="Y32" s="33"/>
      <c r="Z32" s="36"/>
      <c r="AA32" s="35">
        <f t="shared" si="2"/>
        <v>70731.41</v>
      </c>
      <c r="AB32" s="35">
        <f t="shared" si="2"/>
        <v>9500</v>
      </c>
      <c r="AC32" s="35">
        <f t="shared" si="2"/>
        <v>16000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>
        <v>7705.97</v>
      </c>
      <c r="D37" s="33">
        <v>80030</v>
      </c>
      <c r="E37" s="34">
        <v>72000</v>
      </c>
      <c r="F37" s="35"/>
      <c r="G37" s="33"/>
      <c r="H37" s="34"/>
      <c r="I37" s="35">
        <v>20444.78</v>
      </c>
      <c r="J37" s="33">
        <v>20975</v>
      </c>
      <c r="K37" s="34">
        <v>29000</v>
      </c>
      <c r="L37" s="35">
        <v>31856.01</v>
      </c>
      <c r="M37" s="33">
        <v>18740</v>
      </c>
      <c r="N37" s="34">
        <v>34650</v>
      </c>
      <c r="O37" s="35">
        <v>27506.73</v>
      </c>
      <c r="P37" s="33">
        <v>18250</v>
      </c>
      <c r="Q37" s="34">
        <v>34700</v>
      </c>
      <c r="R37" s="35">
        <v>82557.42</v>
      </c>
      <c r="S37" s="33">
        <v>77015</v>
      </c>
      <c r="T37" s="34">
        <v>116708</v>
      </c>
      <c r="U37" s="35"/>
      <c r="V37" s="33"/>
      <c r="W37" s="34"/>
      <c r="X37" s="35"/>
      <c r="Y37" s="33"/>
      <c r="Z37" s="36"/>
      <c r="AA37" s="35">
        <f t="shared" si="2"/>
        <v>170070.91</v>
      </c>
      <c r="AB37" s="35">
        <f t="shared" si="2"/>
        <v>215010</v>
      </c>
      <c r="AC37" s="35">
        <f t="shared" si="2"/>
        <v>287058</v>
      </c>
    </row>
    <row r="38" spans="1:29" x14ac:dyDescent="0.3">
      <c r="A38" s="20">
        <v>819</v>
      </c>
      <c r="B38" s="21" t="s">
        <v>109</v>
      </c>
      <c r="C38" s="33"/>
      <c r="D38" s="33"/>
      <c r="E38" s="34">
        <v>8000</v>
      </c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>
        <v>4095</v>
      </c>
      <c r="S38" s="33"/>
      <c r="T38" s="34"/>
      <c r="U38" s="35"/>
      <c r="V38" s="33"/>
      <c r="W38" s="34"/>
      <c r="X38" s="35"/>
      <c r="Y38" s="33"/>
      <c r="Z38" s="36"/>
      <c r="AA38" s="35">
        <f t="shared" si="2"/>
        <v>4095</v>
      </c>
      <c r="AB38" s="35">
        <f t="shared" si="2"/>
        <v>0</v>
      </c>
      <c r="AC38" s="35">
        <f t="shared" si="2"/>
        <v>8000</v>
      </c>
    </row>
    <row r="39" spans="1:29" x14ac:dyDescent="0.3">
      <c r="A39" s="20">
        <v>820</v>
      </c>
      <c r="B39" s="21" t="s">
        <v>85</v>
      </c>
      <c r="C39" s="33">
        <v>169746.37</v>
      </c>
      <c r="D39" s="33">
        <v>43000</v>
      </c>
      <c r="E39" s="34">
        <v>120369</v>
      </c>
      <c r="F39" s="35"/>
      <c r="G39" s="33"/>
      <c r="H39" s="34"/>
      <c r="I39" s="35">
        <v>868.39</v>
      </c>
      <c r="J39" s="33">
        <v>300</v>
      </c>
      <c r="K39" s="34">
        <v>1575</v>
      </c>
      <c r="L39" s="35">
        <v>2906.16</v>
      </c>
      <c r="M39" s="33">
        <v>2500</v>
      </c>
      <c r="N39" s="34"/>
      <c r="O39" s="35">
        <v>496.83</v>
      </c>
      <c r="P39" s="33">
        <v>4200</v>
      </c>
      <c r="Q39" s="34">
        <v>3200</v>
      </c>
      <c r="R39" s="35">
        <v>5276.99</v>
      </c>
      <c r="S39" s="33">
        <v>8200</v>
      </c>
      <c r="T39" s="34">
        <v>2000</v>
      </c>
      <c r="U39" s="35"/>
      <c r="V39" s="33"/>
      <c r="W39" s="34"/>
      <c r="X39" s="35"/>
      <c r="Y39" s="33"/>
      <c r="Z39" s="36"/>
      <c r="AA39" s="35">
        <f t="shared" si="2"/>
        <v>179294.74</v>
      </c>
      <c r="AB39" s="35">
        <f t="shared" si="2"/>
        <v>58200</v>
      </c>
      <c r="AC39" s="35">
        <f t="shared" si="2"/>
        <v>127144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>
        <v>93166.22</v>
      </c>
      <c r="D41" s="33">
        <v>23000</v>
      </c>
      <c r="E41" s="34">
        <v>18000</v>
      </c>
      <c r="F41" s="35"/>
      <c r="G41" s="33"/>
      <c r="H41" s="34"/>
      <c r="I41" s="35">
        <v>22027.39</v>
      </c>
      <c r="J41" s="33">
        <v>20650</v>
      </c>
      <c r="K41" s="34">
        <v>21686</v>
      </c>
      <c r="L41" s="35">
        <v>33309.800000000003</v>
      </c>
      <c r="M41" s="33">
        <v>23450</v>
      </c>
      <c r="N41" s="34">
        <v>27500</v>
      </c>
      <c r="O41" s="35">
        <v>18987.52</v>
      </c>
      <c r="P41" s="33">
        <v>13955</v>
      </c>
      <c r="Q41" s="34">
        <v>15905</v>
      </c>
      <c r="R41" s="35">
        <v>94822.49</v>
      </c>
      <c r="S41" s="33">
        <v>52837</v>
      </c>
      <c r="T41" s="34">
        <v>59375</v>
      </c>
      <c r="U41" s="35"/>
      <c r="V41" s="33"/>
      <c r="W41" s="34"/>
      <c r="X41" s="35"/>
      <c r="Y41" s="33"/>
      <c r="Z41" s="36"/>
      <c r="AA41" s="35">
        <f t="shared" si="2"/>
        <v>262313.42000000004</v>
      </c>
      <c r="AB41" s="35">
        <f t="shared" si="2"/>
        <v>133892</v>
      </c>
      <c r="AC41" s="35">
        <f t="shared" si="2"/>
        <v>142466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>
        <v>50000</v>
      </c>
      <c r="D44" s="48">
        <v>50000</v>
      </c>
      <c r="E44" s="49">
        <v>50000</v>
      </c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50000</v>
      </c>
      <c r="AB44" s="50">
        <f t="shared" si="2"/>
        <v>50000</v>
      </c>
      <c r="AC44" s="50">
        <f t="shared" si="2"/>
        <v>50000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677079.59</v>
      </c>
      <c r="D45" s="41">
        <f t="shared" si="3"/>
        <v>459630</v>
      </c>
      <c r="E45" s="42">
        <f t="shared" si="3"/>
        <v>550309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163798.34000000003</v>
      </c>
      <c r="J45" s="41">
        <f t="shared" si="3"/>
        <v>144725</v>
      </c>
      <c r="K45" s="42">
        <f t="shared" si="3"/>
        <v>144261</v>
      </c>
      <c r="L45" s="39">
        <f t="shared" si="3"/>
        <v>86043.03</v>
      </c>
      <c r="M45" s="41">
        <f t="shared" si="3"/>
        <v>109690</v>
      </c>
      <c r="N45" s="42">
        <f t="shared" si="3"/>
        <v>134878</v>
      </c>
      <c r="O45" s="39">
        <f t="shared" si="3"/>
        <v>79218.570000000007</v>
      </c>
      <c r="P45" s="41">
        <f t="shared" si="3"/>
        <v>85155</v>
      </c>
      <c r="Q45" s="42">
        <f t="shared" si="3"/>
        <v>98805</v>
      </c>
      <c r="R45" s="39">
        <f t="shared" si="3"/>
        <v>323861.37</v>
      </c>
      <c r="S45" s="41">
        <f t="shared" si="3"/>
        <v>352300</v>
      </c>
      <c r="T45" s="42">
        <f t="shared" si="3"/>
        <v>418747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1330000.8999999999</v>
      </c>
      <c r="AB45" s="41">
        <f>SUM(AB30:AB44)</f>
        <v>1151500</v>
      </c>
      <c r="AC45" s="43">
        <f>SUM(AC30:AC44)</f>
        <v>1347000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7" sqref="A7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LSU of Alexandria</v>
      </c>
      <c r="C2" s="4"/>
    </row>
    <row r="3" spans="1:11" x14ac:dyDescent="0.3">
      <c r="A3" s="6" t="s">
        <v>116</v>
      </c>
      <c r="B3" s="7" t="str">
        <f>Revenue!B3</f>
        <v>600_300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600_300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600_300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600_300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600_300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600_300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600_300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600_300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600_300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600_300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600_300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600_300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600_300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600_300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600_300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600_300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600_300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600_300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600_300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600_300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600_300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600_300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600_300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600_300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view="pageBreakPreview" zoomScale="60" zoomScaleNormal="98" workbookViewId="0"/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LSU of Alexandria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67" fitToHeight="0" orientation="portrait" r:id="rId1"/>
  <rowBreaks count="1" manualBreakCount="1">
    <brk id="42" max="4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pane ySplit="5" topLeftCell="A6" activePane="bottomLeft" state="frozen"/>
      <selection pane="bottomLeft" activeCell="A6" sqref="A6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LSU of Alexandria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448</v>
      </c>
      <c r="C5" s="325" t="s">
        <v>448</v>
      </c>
      <c r="D5" s="325" t="s">
        <v>540</v>
      </c>
      <c r="E5" s="325" t="s">
        <v>539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7003258</v>
      </c>
      <c r="C8" s="333">
        <f>Revenue!H34</f>
        <v>7003258</v>
      </c>
      <c r="D8" s="333">
        <f>Revenue!J34</f>
        <v>8120551</v>
      </c>
      <c r="E8" s="333">
        <f t="shared" ref="E8:E33" si="0">D8-C8</f>
        <v>1117293</v>
      </c>
      <c r="F8" s="334">
        <f t="shared" ref="F8:F33" si="1">IF(ISBLANK(E8),"  ",IF(C8&gt;0,E8/C8,IF(E8&gt;0,1,0)))</f>
        <v>0.15953903169067882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7" t="s">
        <v>144</v>
      </c>
      <c r="B10" s="518">
        <f>SUM(B11:B33)</f>
        <v>293111.56</v>
      </c>
      <c r="C10" s="518">
        <f>SUM(C11:C33)</f>
        <v>293936</v>
      </c>
      <c r="D10" s="518">
        <f>SUM(D11:D33)</f>
        <v>254289</v>
      </c>
      <c r="E10" s="518">
        <f t="shared" si="0"/>
        <v>-39647</v>
      </c>
      <c r="F10" s="519">
        <f t="shared" si="1"/>
        <v>-0.13488310380490992</v>
      </c>
    </row>
    <row r="11" spans="1:6" s="404" customFormat="1" ht="15" customHeight="1" x14ac:dyDescent="0.3">
      <c r="A11" s="512" t="s">
        <v>145</v>
      </c>
      <c r="B11" s="515">
        <f>Revenue!F39</f>
        <v>0</v>
      </c>
      <c r="C11" s="515">
        <f>Revenue!H39</f>
        <v>0</v>
      </c>
      <c r="D11" s="515">
        <f>Revenue!J39</f>
        <v>0</v>
      </c>
      <c r="E11" s="516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3" t="s">
        <v>146</v>
      </c>
      <c r="B12" s="515">
        <f>Revenue!F40</f>
        <v>293111.56</v>
      </c>
      <c r="C12" s="515">
        <f>Revenue!H40</f>
        <v>293936</v>
      </c>
      <c r="D12" s="515">
        <f>Revenue!J40</f>
        <v>254289</v>
      </c>
      <c r="E12" s="516">
        <f t="shared" si="0"/>
        <v>-39647</v>
      </c>
      <c r="F12" s="403">
        <f t="shared" si="1"/>
        <v>-0.13488310380490992</v>
      </c>
    </row>
    <row r="13" spans="1:6" s="404" customFormat="1" ht="15" customHeight="1" x14ac:dyDescent="0.3">
      <c r="A13" s="513" t="s">
        <v>147</v>
      </c>
      <c r="B13" s="515">
        <f>Revenue!F41</f>
        <v>0</v>
      </c>
      <c r="C13" s="515">
        <f>Revenue!H41</f>
        <v>0</v>
      </c>
      <c r="D13" s="515">
        <f>Revenue!J41</f>
        <v>0</v>
      </c>
      <c r="E13" s="516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3" t="s">
        <v>148</v>
      </c>
      <c r="B14" s="515">
        <f>Revenue!F42</f>
        <v>0</v>
      </c>
      <c r="C14" s="515">
        <f>Revenue!H42</f>
        <v>0</v>
      </c>
      <c r="D14" s="515">
        <f>Revenue!J42</f>
        <v>0</v>
      </c>
      <c r="E14" s="516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3" t="s">
        <v>149</v>
      </c>
      <c r="B15" s="515">
        <f>Revenue!F43</f>
        <v>0</v>
      </c>
      <c r="C15" s="515">
        <f>Revenue!H43</f>
        <v>0</v>
      </c>
      <c r="D15" s="515">
        <f>Revenue!J43</f>
        <v>0</v>
      </c>
      <c r="E15" s="516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3" t="s">
        <v>547</v>
      </c>
      <c r="B16" s="515">
        <f>Revenue!F44</f>
        <v>0</v>
      </c>
      <c r="C16" s="515">
        <f>Revenue!H44</f>
        <v>0</v>
      </c>
      <c r="D16" s="515">
        <f>Revenue!J44</f>
        <v>0</v>
      </c>
      <c r="E16" s="516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3" t="s">
        <v>151</v>
      </c>
      <c r="B17" s="515">
        <f>Revenue!F49</f>
        <v>0</v>
      </c>
      <c r="C17" s="515">
        <f>Revenue!H49</f>
        <v>0</v>
      </c>
      <c r="D17" s="515">
        <f>Revenue!J49</f>
        <v>0</v>
      </c>
      <c r="E17" s="516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3" t="s">
        <v>469</v>
      </c>
      <c r="B18" s="515">
        <f>Revenue!F45</f>
        <v>0</v>
      </c>
      <c r="C18" s="515">
        <f>Revenue!H45</f>
        <v>0</v>
      </c>
      <c r="D18" s="515">
        <f>Revenue!J45</f>
        <v>0</v>
      </c>
      <c r="E18" s="516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3" t="s">
        <v>153</v>
      </c>
      <c r="B19" s="515">
        <f>Revenue!F46</f>
        <v>0</v>
      </c>
      <c r="C19" s="515">
        <f>Revenue!H46</f>
        <v>0</v>
      </c>
      <c r="D19" s="515">
        <f>Revenue!J46</f>
        <v>0</v>
      </c>
      <c r="E19" s="516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3" t="s">
        <v>154</v>
      </c>
      <c r="B20" s="515">
        <f>Revenue!F47</f>
        <v>0</v>
      </c>
      <c r="C20" s="515">
        <f>Revenue!H47</f>
        <v>0</v>
      </c>
      <c r="D20" s="515">
        <f>Revenue!J47</f>
        <v>0</v>
      </c>
      <c r="E20" s="516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4" t="s">
        <v>471</v>
      </c>
      <c r="B21" s="515">
        <f>Revenue!F48</f>
        <v>0</v>
      </c>
      <c r="C21" s="515">
        <f>Revenue!H48</f>
        <v>0</v>
      </c>
      <c r="D21" s="515">
        <f>Revenue!J48</f>
        <v>0</v>
      </c>
      <c r="E21" s="516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4" t="s">
        <v>381</v>
      </c>
      <c r="B22" s="515">
        <f>Revenue!F50</f>
        <v>0</v>
      </c>
      <c r="C22" s="515">
        <f>Revenue!H50</f>
        <v>0</v>
      </c>
      <c r="D22" s="515">
        <f>Revenue!J50</f>
        <v>0</v>
      </c>
      <c r="E22" s="516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4" t="s">
        <v>470</v>
      </c>
      <c r="B23" s="515">
        <f>Revenue!F51</f>
        <v>0</v>
      </c>
      <c r="C23" s="515">
        <f>Revenue!H51</f>
        <v>0</v>
      </c>
      <c r="D23" s="515">
        <f>Revenue!J51</f>
        <v>0</v>
      </c>
      <c r="E23" s="516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4" t="s">
        <v>382</v>
      </c>
      <c r="B24" s="515">
        <f>Revenue!F52</f>
        <v>0</v>
      </c>
      <c r="C24" s="515">
        <f>Revenue!H52</f>
        <v>0</v>
      </c>
      <c r="D24" s="515">
        <f>Revenue!J52</f>
        <v>0</v>
      </c>
      <c r="E24" s="516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4" t="s">
        <v>415</v>
      </c>
      <c r="B25" s="515">
        <f>Revenue!F53</f>
        <v>0</v>
      </c>
      <c r="C25" s="515">
        <f>Revenue!H53</f>
        <v>0</v>
      </c>
      <c r="D25" s="515">
        <f>Revenue!J53</f>
        <v>0</v>
      </c>
      <c r="E25" s="516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4" t="s">
        <v>463</v>
      </c>
      <c r="B26" s="515">
        <f>Revenue!F54</f>
        <v>0</v>
      </c>
      <c r="C26" s="515">
        <f>Revenue!H54</f>
        <v>0</v>
      </c>
      <c r="D26" s="515">
        <f>Revenue!J54</f>
        <v>0</v>
      </c>
      <c r="E26" s="516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4" t="s">
        <v>461</v>
      </c>
      <c r="B27" s="515">
        <f>Revenue!F55</f>
        <v>0</v>
      </c>
      <c r="C27" s="515">
        <f>Revenue!H55</f>
        <v>0</v>
      </c>
      <c r="D27" s="515">
        <f>Revenue!J55</f>
        <v>0</v>
      </c>
      <c r="E27" s="516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4" t="s">
        <v>460</v>
      </c>
      <c r="B28" s="515">
        <f>Revenue!F56</f>
        <v>0</v>
      </c>
      <c r="C28" s="515">
        <f>Revenue!H56</f>
        <v>0</v>
      </c>
      <c r="D28" s="515">
        <f>Revenue!J56</f>
        <v>0</v>
      </c>
      <c r="E28" s="516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4" t="s">
        <v>464</v>
      </c>
      <c r="B29" s="515">
        <f>Revenue!F57</f>
        <v>0</v>
      </c>
      <c r="C29" s="515">
        <f>Revenue!H57</f>
        <v>0</v>
      </c>
      <c r="D29" s="515">
        <f>Revenue!J57</f>
        <v>0</v>
      </c>
      <c r="E29" s="516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4" t="s">
        <v>462</v>
      </c>
      <c r="B30" s="515">
        <f>Revenue!F58</f>
        <v>0</v>
      </c>
      <c r="C30" s="515">
        <f>Revenue!H58</f>
        <v>0</v>
      </c>
      <c r="D30" s="515">
        <f>Revenue!J58</f>
        <v>0</v>
      </c>
      <c r="E30" s="516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4" t="s">
        <v>558</v>
      </c>
      <c r="B31" s="515">
        <f>Revenue!F59</f>
        <v>0</v>
      </c>
      <c r="C31" s="515">
        <f>Revenue!H59</f>
        <v>0</v>
      </c>
      <c r="D31" s="515">
        <f>Revenue!J59</f>
        <v>0</v>
      </c>
      <c r="E31" s="516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4" t="s">
        <v>559</v>
      </c>
      <c r="B32" s="515">
        <f>Revenue!F60</f>
        <v>0</v>
      </c>
      <c r="C32" s="515">
        <f>Revenue!H60</f>
        <v>0</v>
      </c>
      <c r="D32" s="515">
        <f>Revenue!J60</f>
        <v>0</v>
      </c>
      <c r="E32" s="516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4" t="s">
        <v>560</v>
      </c>
      <c r="B33" s="515">
        <f>Revenue!F61</f>
        <v>0</v>
      </c>
      <c r="C33" s="515">
        <f>Revenue!H61</f>
        <v>0</v>
      </c>
      <c r="D33" s="515">
        <f>Revenue!J61</f>
        <v>0</v>
      </c>
      <c r="E33" s="516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7296369.5599999996</v>
      </c>
      <c r="C39" s="342">
        <f>C38+C37+C35+C10+C9+C8</f>
        <v>7297194</v>
      </c>
      <c r="D39" s="342">
        <f>D38+D37+D35+D10+D9+D8</f>
        <v>8374840</v>
      </c>
      <c r="E39" s="342">
        <f>D39-C39</f>
        <v>1077646</v>
      </c>
      <c r="F39" s="343">
        <f>IF(ISBLANK(E39),"  ",IF(C39&gt;0,E39/C39,IF(E39&gt;0,1,0)))</f>
        <v>0.1476795053002565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24420573.030000001</v>
      </c>
      <c r="C52" s="347">
        <f>Revenue!H7+Revenue!H20+Revenue!H24+Revenue!H32+Revenue!H76</f>
        <v>26285025</v>
      </c>
      <c r="D52" s="347">
        <f>Revenue!J7+Revenue!J20+Revenue!J24+Revenue!J32+Revenue!J76</f>
        <v>31885025</v>
      </c>
      <c r="E52" s="347">
        <f>D52-C52</f>
        <v>5600000</v>
      </c>
      <c r="F52" s="343">
        <f>IF(ISBLANK(E52),"  ",IF(C52&gt;0,E52/C52,IF(E52&gt;0,1,0)))</f>
        <v>0.21304906500944928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31716942.59</v>
      </c>
      <c r="C58" s="347">
        <f>C56+C54+C52+C50+C48+C39-C46</f>
        <v>33582219</v>
      </c>
      <c r="D58" s="347">
        <f>D56+D54+D52+D50+D48+D39-D46</f>
        <v>40259865</v>
      </c>
      <c r="E58" s="347">
        <f>D58-C58</f>
        <v>6677646</v>
      </c>
      <c r="F58" s="343">
        <f>IF(ISBLANK(E58),"  ",IF(C58&gt;0,E58/C58,IF(E58&gt;0,1,0)))</f>
        <v>0.19884469218665984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15013439.290000001</v>
      </c>
      <c r="C62" s="329">
        <f>Instruction!H44</f>
        <v>14121267</v>
      </c>
      <c r="D62" s="329">
        <f>Instruction!J44</f>
        <v>16757862</v>
      </c>
      <c r="E62" s="329">
        <f t="shared" ref="E62:E75" si="4">D62-C62</f>
        <v>2636595</v>
      </c>
      <c r="F62" s="334">
        <f t="shared" ref="F62:F75" si="5">IF(ISBLANK(E62),"  ",IF(C62&gt;0,E62/C62,IF(E62&gt;0,1,0)))</f>
        <v>0.18671093748174297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61264.350000000006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2869113.29</v>
      </c>
      <c r="C65" s="337">
        <f>'Academic Supp'!H44</f>
        <v>1966683</v>
      </c>
      <c r="D65" s="337">
        <f>'Academic Supp'!J44</f>
        <v>4171150</v>
      </c>
      <c r="E65" s="337">
        <f t="shared" si="4"/>
        <v>2204467</v>
      </c>
      <c r="F65" s="334">
        <f t="shared" si="5"/>
        <v>1.1209061145085406</v>
      </c>
    </row>
    <row r="66" spans="1:6" ht="15" customHeight="1" x14ac:dyDescent="0.3">
      <c r="A66" s="338" t="s">
        <v>167</v>
      </c>
      <c r="B66" s="337">
        <f>'Student Services'!F44</f>
        <v>2623852.92</v>
      </c>
      <c r="C66" s="337">
        <f>'Student Services'!H44</f>
        <v>1809735</v>
      </c>
      <c r="D66" s="337">
        <f>'Student Services'!J44</f>
        <v>2068660</v>
      </c>
      <c r="E66" s="337">
        <f t="shared" si="4"/>
        <v>258925</v>
      </c>
      <c r="F66" s="334">
        <f t="shared" si="5"/>
        <v>0.14307343340323306</v>
      </c>
    </row>
    <row r="67" spans="1:6" ht="15" customHeight="1" x14ac:dyDescent="0.3">
      <c r="A67" s="338" t="s">
        <v>168</v>
      </c>
      <c r="B67" s="337">
        <f>'Institutional Supp'!F44</f>
        <v>4845155</v>
      </c>
      <c r="C67" s="337">
        <f>'Institutional Supp'!H44</f>
        <v>10491409</v>
      </c>
      <c r="D67" s="337">
        <f>'Institutional Supp'!J44</f>
        <v>12179516</v>
      </c>
      <c r="E67" s="337">
        <f t="shared" si="4"/>
        <v>1688107</v>
      </c>
      <c r="F67" s="334">
        <f t="shared" si="5"/>
        <v>0.16090374514996031</v>
      </c>
    </row>
    <row r="68" spans="1:6" ht="15" customHeight="1" x14ac:dyDescent="0.3">
      <c r="A68" s="338" t="s">
        <v>169</v>
      </c>
      <c r="B68" s="337">
        <f>Scholarships!F44</f>
        <v>1823774.04</v>
      </c>
      <c r="C68" s="337">
        <f>Scholarships!H44</f>
        <v>1772000</v>
      </c>
      <c r="D68" s="337">
        <f>Scholarships!J44</f>
        <v>1882000</v>
      </c>
      <c r="E68" s="337">
        <f t="shared" si="4"/>
        <v>110000</v>
      </c>
      <c r="F68" s="334">
        <f t="shared" si="5"/>
        <v>6.2076749435665914E-2</v>
      </c>
    </row>
    <row r="69" spans="1:6" ht="15" customHeight="1" x14ac:dyDescent="0.3">
      <c r="A69" s="338" t="s">
        <v>170</v>
      </c>
      <c r="B69" s="337">
        <f>'OP&amp;M'!F44</f>
        <v>3851288.88</v>
      </c>
      <c r="C69" s="337">
        <f>'OP&amp;M'!H44</f>
        <v>3421125</v>
      </c>
      <c r="D69" s="337">
        <f>'OP&amp;M'!J44</f>
        <v>3200677</v>
      </c>
      <c r="E69" s="337">
        <f t="shared" si="4"/>
        <v>-220448</v>
      </c>
      <c r="F69" s="334">
        <f t="shared" si="5"/>
        <v>-6.4437283057473788E-2</v>
      </c>
    </row>
    <row r="70" spans="1:6" s="3" customFormat="1" ht="15" customHeight="1" x14ac:dyDescent="0.3">
      <c r="A70" s="356" t="s">
        <v>171</v>
      </c>
      <c r="B70" s="342">
        <f>SUM(B62:B69)</f>
        <v>31087887.77</v>
      </c>
      <c r="C70" s="342">
        <f>SUM(C62:C69)</f>
        <v>33582219</v>
      </c>
      <c r="D70" s="342">
        <f>SUM(D62:D69)</f>
        <v>40259865</v>
      </c>
      <c r="E70" s="342">
        <f t="shared" si="4"/>
        <v>6677646</v>
      </c>
      <c r="F70" s="343">
        <f t="shared" si="5"/>
        <v>0.19884469218665984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629054.81999999995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31716942.59</v>
      </c>
      <c r="C75" s="358">
        <f>C74+C73+C72+C71+C70</f>
        <v>33582219</v>
      </c>
      <c r="D75" s="358">
        <f>D74+D73+D72+D71+D70</f>
        <v>40259865</v>
      </c>
      <c r="E75" s="358">
        <f t="shared" si="4"/>
        <v>6677646</v>
      </c>
      <c r="F75" s="343">
        <f t="shared" si="5"/>
        <v>0.19884469218665984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13088925.190000001</v>
      </c>
      <c r="C78" s="333">
        <f>Instruction!H7+Research!H7+'Public Service'!H7+'Academic Supp'!H7+'Student Services'!H7+'Institutional Supp'!H7+Scholarships!H7+'OP&amp;M'!H7+Hospitals!H7+Transfers!H7+Other!H7</f>
        <v>14686235</v>
      </c>
      <c r="D78" s="333">
        <f>Instruction!J7+Research!J7+'Public Service'!J7+'Academic Supp'!J7+'Student Services'!J7+'Institutional Supp'!J7+Scholarships!J7+'OP&amp;M'!J7+Hospitals!J7+Transfers!J7+Other!J7</f>
        <v>15875677</v>
      </c>
      <c r="E78" s="329">
        <f t="shared" ref="E78:E96" si="6">D78-C78</f>
        <v>1189442</v>
      </c>
      <c r="F78" s="334">
        <f t="shared" ref="F78:F96" si="7">IF(ISBLANK(E78),"  ",IF(C78&gt;0,E78/C78,IF(E78&gt;0,1,0)))</f>
        <v>8.0990260607977468E-2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206053.18</v>
      </c>
      <c r="C79" s="333">
        <f>Instruction!H8+Research!H8+'Public Service'!H8+'Academic Supp'!H8+'Student Services'!H8+'Institutional Supp'!H8+Scholarships!H8+'OP&amp;M'!H8+Hospitals!H8+Transfers!H8+Other!H8</f>
        <v>231500</v>
      </c>
      <c r="D79" s="333">
        <f>Instruction!J8+Research!J8+'Public Service'!J8+'Academic Supp'!J8+'Student Services'!J8+'Institutional Supp'!J8+Scholarships!J8+'OP&amp;M'!J8+Hospitals!J8+Transfers!J8+Other!J8</f>
        <v>285688</v>
      </c>
      <c r="E79" s="337">
        <f t="shared" si="6"/>
        <v>54188</v>
      </c>
      <c r="F79" s="334">
        <f t="shared" si="7"/>
        <v>0.23407343412526999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6697527.8500000006</v>
      </c>
      <c r="C80" s="333">
        <f>Instruction!H9+Research!H9+'Public Service'!H9+'Academic Supp'!H9+'Student Services'!H9+'Institutional Supp'!H9+Scholarships!H9+'OP&amp;M'!H9+Hospitals!H9+Transfers!H9+Other!H9</f>
        <v>6664029</v>
      </c>
      <c r="D80" s="333">
        <f>Instruction!J9+Research!J9+'Public Service'!J9+'Academic Supp'!J9+'Student Services'!J9+'Institutional Supp'!J9+Scholarships!J9+'OP&amp;M'!J9+Hospitals!J9+Transfers!J9+Other!J9</f>
        <v>6998036</v>
      </c>
      <c r="E80" s="337">
        <f t="shared" si="6"/>
        <v>334007</v>
      </c>
      <c r="F80" s="334">
        <f t="shared" si="7"/>
        <v>5.0120880326301104E-2</v>
      </c>
    </row>
    <row r="81" spans="1:6" s="3" customFormat="1" ht="15" customHeight="1" x14ac:dyDescent="0.3">
      <c r="A81" s="356" t="s">
        <v>181</v>
      </c>
      <c r="B81" s="358">
        <f>SUM(B78:B80)</f>
        <v>19992506.220000003</v>
      </c>
      <c r="C81" s="358">
        <f>SUM(C78:C80)</f>
        <v>21581764</v>
      </c>
      <c r="D81" s="358">
        <f>SUM(D78:D80)</f>
        <v>23159401</v>
      </c>
      <c r="E81" s="342">
        <f t="shared" si="6"/>
        <v>1577637</v>
      </c>
      <c r="F81" s="343">
        <f t="shared" si="7"/>
        <v>7.3100465745061433E-2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175557.25999999998</v>
      </c>
      <c r="C82" s="335">
        <f>Instruction!H12+Research!H12+'Public Service'!H12+'Academic Supp'!H12+'Student Services'!H12+'Institutional Supp'!H12+Scholarships!H12+'OP&amp;M'!H12+Hospitals!H12+Transfers!H12+Other!H12</f>
        <v>172000</v>
      </c>
      <c r="D82" s="335">
        <f>Instruction!J12+Research!J12+'Public Service'!J12+'Academic Supp'!J12+'Student Services'!J12+'Institutional Supp'!J12+Scholarships!J12+'OP&amp;M'!J12+Hospitals!J12+Transfers!J12+Other!J12</f>
        <v>220300</v>
      </c>
      <c r="E82" s="337">
        <f t="shared" si="6"/>
        <v>48300</v>
      </c>
      <c r="F82" s="334">
        <f t="shared" si="7"/>
        <v>0.28081395348837207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2709471.62</v>
      </c>
      <c r="C83" s="333">
        <f>Instruction!H14+Research!H14+'Public Service'!H14+'Academic Supp'!H14+'Student Services'!H14+'Institutional Supp'!H14+Scholarships!H14+'OP&amp;M'!H14+Hospitals!H14+Transfers!H14+Other!H14</f>
        <v>3282205</v>
      </c>
      <c r="D83" s="333">
        <f>Instruction!J14+Research!J14+'Public Service'!J14+'Academic Supp'!J14+'Student Services'!J14+'Institutional Supp'!J14+Scholarships!J14+'OP&amp;M'!J14+Hospitals!J14+Transfers!J14+Other!J14</f>
        <v>8665914</v>
      </c>
      <c r="E83" s="337">
        <f t="shared" si="6"/>
        <v>5383709</v>
      </c>
      <c r="F83" s="334">
        <f t="shared" si="7"/>
        <v>1.6402720122600507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860853.65999999992</v>
      </c>
      <c r="C84" s="329">
        <f>Instruction!H16+Research!H16+'Public Service'!H16+'Academic Supp'!H16+'Student Services'!H16+'Institutional Supp'!H16+Scholarships!H16+'OP&amp;M'!H16+Hospitals!H16+Transfers!H16+Other!H16</f>
        <v>1378000</v>
      </c>
      <c r="D84" s="329">
        <f>Instruction!J16+Research!J16+'Public Service'!J16+'Academic Supp'!J16+'Student Services'!J16+'Institutional Supp'!J16+Scholarships!J16+'OP&amp;M'!J16+Hospitals!J16+Transfers!J16+Other!J16</f>
        <v>400500</v>
      </c>
      <c r="E84" s="337">
        <f t="shared" si="6"/>
        <v>-977500</v>
      </c>
      <c r="F84" s="334">
        <f t="shared" si="7"/>
        <v>-0.70936139332365744</v>
      </c>
    </row>
    <row r="85" spans="1:6" s="3" customFormat="1" ht="15" customHeight="1" x14ac:dyDescent="0.3">
      <c r="A85" s="340" t="s">
        <v>185</v>
      </c>
      <c r="B85" s="358">
        <f>SUM(B82:B84)</f>
        <v>3745882.54</v>
      </c>
      <c r="C85" s="358">
        <f>SUM(C82:C84)</f>
        <v>4832205</v>
      </c>
      <c r="D85" s="358">
        <f>SUM(D82:D84)</f>
        <v>9286714</v>
      </c>
      <c r="E85" s="342">
        <f t="shared" si="6"/>
        <v>4454509</v>
      </c>
      <c r="F85" s="343">
        <f t="shared" si="7"/>
        <v>0.92183775315823724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5187381.63</v>
      </c>
      <c r="C86" s="329">
        <f>Instruction!H27+Research!H27+'Public Service'!H27+'Academic Supp'!H27+'Student Services'!H27+'Institutional Supp'!H27+Scholarships!H27+'OP&amp;M'!H27+Hospitals!H27+Transfers!H27+Other!H27</f>
        <v>5237500</v>
      </c>
      <c r="D86" s="329">
        <f>Instruction!J27+Research!J27+'Public Service'!J27+'Academic Supp'!J27+'Student Services'!J27+'Institutional Supp'!J27+Scholarships!J27+'OP&amp;M'!J27+Hospitals!J27+Transfers!J27++Other!J27</f>
        <v>5654500</v>
      </c>
      <c r="E86" s="337">
        <f t="shared" si="6"/>
        <v>417000</v>
      </c>
      <c r="F86" s="334">
        <f t="shared" si="7"/>
        <v>7.9618138424821003E-2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2593830.7799999998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1872250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2114250</v>
      </c>
      <c r="E87" s="337">
        <f t="shared" si="6"/>
        <v>242000</v>
      </c>
      <c r="F87" s="334">
        <f t="shared" si="7"/>
        <v>0.12925624248898385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3">
      <c r="A90" s="340" t="s">
        <v>190</v>
      </c>
      <c r="B90" s="342">
        <f>SUM(B86:B89)</f>
        <v>7781212.4100000001</v>
      </c>
      <c r="C90" s="342">
        <f>SUM(C86:C89)</f>
        <v>7109750</v>
      </c>
      <c r="D90" s="342">
        <f>SUM(D86:D89)</f>
        <v>7768750</v>
      </c>
      <c r="E90" s="342">
        <f t="shared" si="6"/>
        <v>659000</v>
      </c>
      <c r="F90" s="343">
        <f t="shared" si="7"/>
        <v>9.2689616371883679E-2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197341.41999999998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58500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45000</v>
      </c>
      <c r="E91" s="337">
        <f t="shared" si="6"/>
        <v>-13500</v>
      </c>
      <c r="F91" s="334">
        <f t="shared" si="7"/>
        <v>-0.23076923076923078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197341.41999999998</v>
      </c>
      <c r="C94" s="358">
        <f>SUM(C91:C93)</f>
        <v>58500</v>
      </c>
      <c r="D94" s="358">
        <f>SUM(D91:D93)</f>
        <v>45000</v>
      </c>
      <c r="E94" s="358">
        <f t="shared" si="6"/>
        <v>-13500</v>
      </c>
      <c r="F94" s="343">
        <f t="shared" si="7"/>
        <v>-0.23076923076923078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31716942.590000004</v>
      </c>
      <c r="C96" s="361">
        <f>C94+C90+C85+C81+C95</f>
        <v>33582219</v>
      </c>
      <c r="D96" s="362">
        <f>D94+D90+D85+D81+D95</f>
        <v>40259865</v>
      </c>
      <c r="E96" s="361">
        <f t="shared" si="6"/>
        <v>6677646</v>
      </c>
      <c r="F96" s="363">
        <f t="shared" si="7"/>
        <v>0.19884469218665984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552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LSU of Alexandria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448</v>
      </c>
      <c r="C5" s="303" t="s">
        <v>448</v>
      </c>
      <c r="D5" s="303" t="s">
        <v>540</v>
      </c>
      <c r="E5" s="303" t="s">
        <v>448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6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7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7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7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6" t="s">
        <v>212</v>
      </c>
      <c r="B16" s="306">
        <f>Revenue!F7</f>
        <v>20517838.629999999</v>
      </c>
      <c r="C16" s="306">
        <f>Revenue!H7</f>
        <v>23080375</v>
      </c>
      <c r="D16" s="306">
        <f>Revenue!J7</f>
        <v>20815000</v>
      </c>
      <c r="E16" s="306">
        <f>D16-C16</f>
        <v>-2265375</v>
      </c>
    </row>
    <row r="17" spans="1:5" ht="15" customHeight="1" x14ac:dyDescent="0.25">
      <c r="A17" s="496" t="s">
        <v>213</v>
      </c>
      <c r="B17" s="306">
        <f>Revenue!F19</f>
        <v>242045.64</v>
      </c>
      <c r="C17" s="306">
        <f>Revenue!H19</f>
        <v>150000</v>
      </c>
      <c r="D17" s="306">
        <f>Revenue!J19</f>
        <v>244000</v>
      </c>
      <c r="E17" s="306">
        <f>D17-C17</f>
        <v>94000</v>
      </c>
    </row>
    <row r="18" spans="1:5" ht="15" customHeight="1" x14ac:dyDescent="0.25">
      <c r="A18" s="496" t="s">
        <v>214</v>
      </c>
      <c r="B18" s="306">
        <f>Revenue!F9</f>
        <v>691965</v>
      </c>
      <c r="C18" s="306">
        <f>Revenue!H9</f>
        <v>700000</v>
      </c>
      <c r="D18" s="306">
        <f>Revenue!J9</f>
        <v>700000</v>
      </c>
      <c r="E18" s="306">
        <f>D18-C18</f>
        <v>0</v>
      </c>
    </row>
    <row r="19" spans="1:5" ht="15" customHeight="1" x14ac:dyDescent="0.25">
      <c r="A19" s="496" t="s">
        <v>215</v>
      </c>
      <c r="B19" s="306">
        <f>Revenue!F10</f>
        <v>185424.5</v>
      </c>
      <c r="C19" s="306">
        <f>Revenue!H10</f>
        <v>200000</v>
      </c>
      <c r="D19" s="306">
        <f>Revenue!J10</f>
        <v>200000</v>
      </c>
      <c r="E19" s="306">
        <f>D19-C19</f>
        <v>0</v>
      </c>
    </row>
    <row r="20" spans="1:5" ht="15" customHeight="1" x14ac:dyDescent="0.25">
      <c r="A20" s="496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6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6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6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6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6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6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6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6" t="s">
        <v>363</v>
      </c>
      <c r="B28" s="306">
        <f>Revenue!F22</f>
        <v>1253649.55</v>
      </c>
      <c r="C28" s="306">
        <f>Revenue!H22</f>
        <v>1070000</v>
      </c>
      <c r="D28" s="306">
        <f>Revenue!J22</f>
        <v>1210000</v>
      </c>
      <c r="E28" s="306">
        <f t="shared" si="1"/>
        <v>140000</v>
      </c>
    </row>
    <row r="29" spans="1:5" ht="15" customHeight="1" x14ac:dyDescent="0.25">
      <c r="A29" s="496" t="s">
        <v>364</v>
      </c>
      <c r="B29" s="306">
        <f>Revenue!F23</f>
        <v>1331821.25</v>
      </c>
      <c r="C29" s="306">
        <f>Revenue!H23</f>
        <v>1055650</v>
      </c>
      <c r="D29" s="306">
        <f>Revenue!J23</f>
        <v>1431000</v>
      </c>
      <c r="E29" s="306">
        <f>D29-C29</f>
        <v>375350</v>
      </c>
    </row>
    <row r="30" spans="1:5" s="153" customFormat="1" ht="15" customHeight="1" x14ac:dyDescent="0.25">
      <c r="A30" s="223" t="s">
        <v>216</v>
      </c>
      <c r="B30" s="308">
        <f>SUM(B16:B29)</f>
        <v>24222744.57</v>
      </c>
      <c r="C30" s="308">
        <f>SUM(C16:C29)</f>
        <v>26256025</v>
      </c>
      <c r="D30" s="308">
        <f>SUM(D16:D29)</f>
        <v>24600000</v>
      </c>
      <c r="E30" s="308">
        <f>SUM(E16:E29)</f>
        <v>-1656025</v>
      </c>
    </row>
    <row r="31" spans="1:5" ht="15" customHeight="1" x14ac:dyDescent="0.25">
      <c r="A31" s="498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6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499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7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6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499" t="s">
        <v>222</v>
      </c>
      <c r="B36" s="304">
        <f>Revenue!F30</f>
        <v>197828.46</v>
      </c>
      <c r="C36" s="304">
        <f>Revenue!H30</f>
        <v>29000</v>
      </c>
      <c r="D36" s="304">
        <f>Revenue!J30</f>
        <v>7285025</v>
      </c>
      <c r="E36" s="305">
        <f t="shared" si="2"/>
        <v>7256025</v>
      </c>
    </row>
    <row r="37" spans="1:5" ht="15" customHeight="1" x14ac:dyDescent="0.25">
      <c r="A37" s="498" t="s">
        <v>523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24420573.030000001</v>
      </c>
      <c r="C38" s="310">
        <f>C30+SUM(C31:C37)</f>
        <v>26285025</v>
      </c>
      <c r="D38" s="310">
        <f>D30+SUM(D31:D37)</f>
        <v>31885025</v>
      </c>
      <c r="E38" s="311">
        <f>E30+SUM(E31:E37)</f>
        <v>5600000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24420573.030000001</v>
      </c>
      <c r="C47" s="315">
        <f>C45+C38+C12+C13+C46</f>
        <v>26285025</v>
      </c>
      <c r="D47" s="315">
        <f>D45+D38+D12+D13+D46</f>
        <v>31885025</v>
      </c>
      <c r="E47" s="316">
        <f>D47-C47</f>
        <v>5600000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LSU of Alexandria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542</v>
      </c>
      <c r="C6" s="201"/>
      <c r="D6" s="200" t="s">
        <v>449</v>
      </c>
      <c r="E6" s="201"/>
      <c r="F6" s="200" t="s">
        <v>541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164844</v>
      </c>
      <c r="D34" s="209">
        <f>Revenue!H13</f>
        <v>0</v>
      </c>
      <c r="E34" s="225">
        <f>Revenue!I13</f>
        <v>465000</v>
      </c>
      <c r="F34" s="209">
        <f>Revenue!J13</f>
        <v>0</v>
      </c>
      <c r="G34" s="225">
        <f>Revenue!K13</f>
        <v>465000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490892</v>
      </c>
      <c r="D36" s="209">
        <f>Revenue!H14</f>
        <v>0</v>
      </c>
      <c r="E36" s="225">
        <f>Revenue!I14</f>
        <v>0</v>
      </c>
      <c r="F36" s="209">
        <f>Revenue!J14</f>
        <v>0</v>
      </c>
      <c r="G36" s="225">
        <f>Revenue!K14</f>
        <v>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121271</v>
      </c>
      <c r="D37" s="209">
        <f>Revenue!H15</f>
        <v>0</v>
      </c>
      <c r="E37" s="225">
        <f>Revenue!I15</f>
        <v>80000</v>
      </c>
      <c r="F37" s="209">
        <f>Revenue!J15</f>
        <v>0</v>
      </c>
      <c r="G37" s="225">
        <f>Revenue!K15</f>
        <v>150000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136235.84</v>
      </c>
      <c r="D39" s="209">
        <f>Revenue!H18</f>
        <v>0</v>
      </c>
      <c r="E39" s="226">
        <f>Revenue!I18</f>
        <v>125000</v>
      </c>
      <c r="F39" s="209">
        <f>Revenue!J18</f>
        <v>0</v>
      </c>
      <c r="G39" s="226">
        <f>Revenue!K18</f>
        <v>135000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1214204</v>
      </c>
      <c r="D40" s="209">
        <v>0</v>
      </c>
      <c r="E40" s="226">
        <f>Athletics!V13</f>
        <v>1065000</v>
      </c>
      <c r="F40" s="209">
        <v>0</v>
      </c>
      <c r="G40" s="226">
        <f>Athletics!W13</f>
        <v>1265000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5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5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5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3">
      <c r="A46" s="542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5">
      <c r="A47" s="215" t="s">
        <v>564</v>
      </c>
      <c r="B47" s="209">
        <v>18945</v>
      </c>
      <c r="C47" s="210"/>
      <c r="D47" s="209">
        <v>10000</v>
      </c>
      <c r="E47" s="210"/>
      <c r="F47" s="209">
        <v>20000</v>
      </c>
      <c r="G47" s="210"/>
    </row>
    <row r="48" spans="1:7" ht="15" customHeight="1" x14ac:dyDescent="0.25">
      <c r="A48" s="215" t="s">
        <v>565</v>
      </c>
      <c r="B48" s="209">
        <v>25428.19</v>
      </c>
      <c r="C48" s="210"/>
      <c r="D48" s="209">
        <v>17000</v>
      </c>
      <c r="E48" s="210"/>
      <c r="F48" s="209">
        <v>25000</v>
      </c>
      <c r="G48" s="210"/>
    </row>
    <row r="49" spans="1:7" ht="15" customHeight="1" x14ac:dyDescent="0.25">
      <c r="A49" s="215" t="s">
        <v>566</v>
      </c>
      <c r="B49" s="209">
        <v>-35</v>
      </c>
      <c r="C49" s="210"/>
      <c r="D49" s="209">
        <v>10000</v>
      </c>
      <c r="E49" s="210"/>
      <c r="F49" s="209">
        <v>10000</v>
      </c>
      <c r="G49" s="210"/>
    </row>
    <row r="50" spans="1:7" ht="15" customHeight="1" x14ac:dyDescent="0.25">
      <c r="A50" s="215" t="s">
        <v>567</v>
      </c>
      <c r="B50" s="209">
        <v>370722</v>
      </c>
      <c r="C50" s="210"/>
      <c r="D50" s="209">
        <v>438000</v>
      </c>
      <c r="E50" s="210"/>
      <c r="F50" s="209">
        <v>432000</v>
      </c>
      <c r="G50" s="210"/>
    </row>
    <row r="51" spans="1:7" ht="15" customHeight="1" x14ac:dyDescent="0.25">
      <c r="A51" s="215" t="s">
        <v>568</v>
      </c>
      <c r="B51" s="209">
        <v>4240</v>
      </c>
      <c r="C51" s="210"/>
      <c r="D51" s="209">
        <v>2000</v>
      </c>
      <c r="E51" s="210"/>
      <c r="F51" s="209">
        <v>4000</v>
      </c>
      <c r="G51" s="210"/>
    </row>
    <row r="52" spans="1:7" ht="15" customHeight="1" x14ac:dyDescent="0.25">
      <c r="A52" s="215" t="s">
        <v>569</v>
      </c>
      <c r="B52" s="209"/>
      <c r="C52" s="210">
        <v>123615</v>
      </c>
      <c r="D52" s="209"/>
      <c r="E52" s="210">
        <v>255876</v>
      </c>
      <c r="F52" s="209"/>
      <c r="G52" s="210">
        <v>282103</v>
      </c>
    </row>
    <row r="53" spans="1:7" ht="15" customHeight="1" x14ac:dyDescent="0.25">
      <c r="A53" s="215" t="s">
        <v>570</v>
      </c>
      <c r="B53" s="209"/>
      <c r="C53" s="210">
        <v>542132.42000000004</v>
      </c>
      <c r="D53" s="209"/>
      <c r="E53" s="210">
        <v>515000</v>
      </c>
      <c r="F53" s="209"/>
      <c r="G53" s="210">
        <v>540000</v>
      </c>
    </row>
    <row r="54" spans="1:7" ht="15" customHeight="1" x14ac:dyDescent="0.25">
      <c r="A54" s="215" t="s">
        <v>571</v>
      </c>
      <c r="B54" s="209">
        <v>57346.06</v>
      </c>
      <c r="C54" s="210"/>
      <c r="D54" s="209">
        <v>75000</v>
      </c>
      <c r="E54" s="210"/>
      <c r="F54" s="209">
        <v>60000</v>
      </c>
      <c r="G54" s="210"/>
    </row>
    <row r="55" spans="1:7" ht="15" customHeight="1" x14ac:dyDescent="0.25">
      <c r="A55" s="215" t="s">
        <v>572</v>
      </c>
      <c r="B55" s="209">
        <v>19125</v>
      </c>
      <c r="C55" s="210"/>
      <c r="D55" s="209">
        <v>15000</v>
      </c>
      <c r="E55" s="210"/>
      <c r="F55" s="209">
        <v>20000</v>
      </c>
      <c r="G55" s="210"/>
    </row>
    <row r="56" spans="1:7" ht="15" customHeight="1" x14ac:dyDescent="0.25">
      <c r="A56" s="215" t="s">
        <v>573</v>
      </c>
      <c r="B56" s="209"/>
      <c r="C56" s="210">
        <v>344562</v>
      </c>
      <c r="D56" s="209"/>
      <c r="E56" s="210">
        <v>329000</v>
      </c>
      <c r="F56" s="209"/>
      <c r="G56" s="210">
        <v>338000</v>
      </c>
    </row>
    <row r="57" spans="1:7" ht="15" customHeight="1" x14ac:dyDescent="0.25">
      <c r="A57" s="215" t="s">
        <v>574</v>
      </c>
      <c r="B57" s="209">
        <v>834050</v>
      </c>
      <c r="C57" s="210"/>
      <c r="D57" s="209">
        <v>488650</v>
      </c>
      <c r="E57" s="210"/>
      <c r="F57" s="209">
        <v>860000</v>
      </c>
      <c r="G57" s="210"/>
    </row>
    <row r="58" spans="1:7" ht="15" customHeight="1" x14ac:dyDescent="0.25">
      <c r="A58" s="215" t="s">
        <v>575</v>
      </c>
      <c r="B58" s="209">
        <v>142200</v>
      </c>
      <c r="C58" s="210"/>
      <c r="D58" s="209">
        <v>100000</v>
      </c>
      <c r="E58" s="210"/>
      <c r="F58" s="209">
        <v>140000</v>
      </c>
      <c r="G58" s="210"/>
    </row>
    <row r="59" spans="1:7" ht="15" customHeight="1" x14ac:dyDescent="0.25">
      <c r="A59" s="215" t="s">
        <v>576</v>
      </c>
      <c r="B59" s="209">
        <v>68640</v>
      </c>
      <c r="C59" s="210"/>
      <c r="D59" s="209">
        <v>70000</v>
      </c>
      <c r="E59" s="210"/>
      <c r="F59" s="209">
        <v>70000</v>
      </c>
      <c r="G59" s="210"/>
    </row>
    <row r="60" spans="1:7" ht="15" customHeight="1" x14ac:dyDescent="0.25">
      <c r="A60" s="215" t="s">
        <v>577</v>
      </c>
      <c r="B60" s="209">
        <v>1042809</v>
      </c>
      <c r="C60" s="210"/>
      <c r="D60" s="209">
        <v>900000</v>
      </c>
      <c r="E60" s="210"/>
      <c r="F60" s="209">
        <v>1000000</v>
      </c>
      <c r="G60" s="210"/>
    </row>
    <row r="61" spans="1:7" ht="15" customHeight="1" x14ac:dyDescent="0.25">
      <c r="A61" s="211" t="s">
        <v>400</v>
      </c>
      <c r="B61" s="209">
        <f t="shared" ref="B61:G61" si="4">SUM(B47:B60)</f>
        <v>2583470.25</v>
      </c>
      <c r="C61" s="210">
        <f t="shared" si="4"/>
        <v>1010309.42</v>
      </c>
      <c r="D61" s="209">
        <f t="shared" si="4"/>
        <v>2125650</v>
      </c>
      <c r="E61" s="210">
        <f t="shared" si="4"/>
        <v>1099876</v>
      </c>
      <c r="F61" s="209">
        <f t="shared" si="4"/>
        <v>2641000</v>
      </c>
      <c r="G61" s="210">
        <f t="shared" si="4"/>
        <v>1160103</v>
      </c>
    </row>
    <row r="62" spans="1:7" s="153" customFormat="1" ht="15" customHeight="1" x14ac:dyDescent="0.25">
      <c r="A62" s="222" t="s">
        <v>446</v>
      </c>
      <c r="B62" s="227">
        <f t="shared" ref="B62:G62" si="5">SUM(B32:B40,B45,B61)</f>
        <v>2583470.25</v>
      </c>
      <c r="C62" s="218">
        <f>SUM(C32:C40,C45,C61)</f>
        <v>3137756.26</v>
      </c>
      <c r="D62" s="227">
        <f>SUM(D32:D40,D45,D61)</f>
        <v>2125650</v>
      </c>
      <c r="E62" s="218">
        <f>SUM(E32:E40,E45,E61)</f>
        <v>2834876</v>
      </c>
      <c r="F62" s="227">
        <f t="shared" si="5"/>
        <v>2641000</v>
      </c>
      <c r="G62" s="218">
        <f t="shared" si="5"/>
        <v>3175103</v>
      </c>
    </row>
    <row r="63" spans="1:7" s="153" customFormat="1" ht="15" customHeight="1" x14ac:dyDescent="0.25">
      <c r="A63" s="222"/>
      <c r="B63" s="217"/>
      <c r="C63" s="218"/>
      <c r="D63" s="217"/>
      <c r="E63" s="218"/>
      <c r="F63" s="217"/>
      <c r="G63" s="218"/>
    </row>
    <row r="64" spans="1:7" s="153" customFormat="1" ht="15" customHeight="1" x14ac:dyDescent="0.25">
      <c r="A64" s="211" t="s">
        <v>222</v>
      </c>
      <c r="B64" s="217"/>
      <c r="C64" s="218"/>
      <c r="D64" s="217"/>
      <c r="E64" s="218"/>
      <c r="F64" s="217"/>
      <c r="G64" s="218"/>
    </row>
    <row r="65" spans="1:7" s="153" customFormat="1" ht="15" customHeight="1" x14ac:dyDescent="0.25">
      <c r="A65" s="215" t="s">
        <v>578</v>
      </c>
      <c r="B65" s="217">
        <v>18554</v>
      </c>
      <c r="C65" s="218"/>
      <c r="D65" s="209">
        <v>15000</v>
      </c>
      <c r="E65" s="210"/>
      <c r="F65" s="217">
        <v>7112525</v>
      </c>
      <c r="G65" s="218"/>
    </row>
    <row r="66" spans="1:7" s="153" customFormat="1" ht="15" customHeight="1" x14ac:dyDescent="0.25">
      <c r="A66" s="215" t="s">
        <v>579</v>
      </c>
      <c r="B66" s="217">
        <v>41261</v>
      </c>
      <c r="C66" s="218"/>
      <c r="D66" s="209"/>
      <c r="E66" s="210"/>
      <c r="F66" s="217"/>
      <c r="G66" s="218"/>
    </row>
    <row r="67" spans="1:7" s="153" customFormat="1" ht="15" customHeight="1" x14ac:dyDescent="0.25">
      <c r="A67" s="215" t="s">
        <v>580</v>
      </c>
      <c r="B67" s="217"/>
      <c r="C67" s="218"/>
      <c r="D67" s="209"/>
      <c r="E67" s="210"/>
      <c r="F67" s="217"/>
      <c r="G67" s="218"/>
    </row>
    <row r="68" spans="1:7" s="153" customFormat="1" ht="15" customHeight="1" x14ac:dyDescent="0.25">
      <c r="A68" s="215" t="s">
        <v>581</v>
      </c>
      <c r="B68" s="217">
        <v>110</v>
      </c>
      <c r="C68" s="218"/>
      <c r="D68" s="209">
        <v>5000</v>
      </c>
      <c r="E68" s="210"/>
      <c r="F68" s="217">
        <v>10000</v>
      </c>
      <c r="G68" s="218"/>
    </row>
    <row r="69" spans="1:7" s="153" customFormat="1" ht="15" customHeight="1" x14ac:dyDescent="0.25">
      <c r="A69" s="215" t="s">
        <v>582</v>
      </c>
      <c r="B69" s="217">
        <v>133072.5</v>
      </c>
      <c r="C69" s="218"/>
      <c r="D69" s="209"/>
      <c r="E69" s="210"/>
      <c r="F69" s="217">
        <v>150000</v>
      </c>
      <c r="G69" s="218"/>
    </row>
    <row r="70" spans="1:7" s="153" customFormat="1" ht="15" customHeight="1" x14ac:dyDescent="0.25">
      <c r="A70" s="215" t="s">
        <v>583</v>
      </c>
      <c r="B70" s="217">
        <v>30</v>
      </c>
      <c r="C70" s="218"/>
      <c r="D70" s="209">
        <v>7000</v>
      </c>
      <c r="E70" s="210"/>
      <c r="F70" s="217">
        <v>10000</v>
      </c>
      <c r="G70" s="218"/>
    </row>
    <row r="71" spans="1:7" s="153" customFormat="1" ht="15" customHeight="1" x14ac:dyDescent="0.25">
      <c r="A71" s="215" t="s">
        <v>584</v>
      </c>
      <c r="B71" s="217"/>
      <c r="C71" s="218"/>
      <c r="D71" s="209"/>
      <c r="E71" s="210"/>
      <c r="F71" s="217"/>
      <c r="G71" s="218"/>
    </row>
    <row r="72" spans="1:7" s="153" customFormat="1" ht="15" customHeight="1" x14ac:dyDescent="0.25">
      <c r="A72" s="215" t="s">
        <v>585</v>
      </c>
      <c r="B72" s="217">
        <v>50</v>
      </c>
      <c r="C72" s="218"/>
      <c r="D72" s="209"/>
      <c r="E72" s="210"/>
      <c r="F72" s="217"/>
      <c r="G72" s="218"/>
    </row>
    <row r="73" spans="1:7" s="153" customFormat="1" ht="15" customHeight="1" x14ac:dyDescent="0.25">
      <c r="A73" s="215" t="s">
        <v>586</v>
      </c>
      <c r="B73" s="217">
        <v>2450</v>
      </c>
      <c r="C73" s="218"/>
      <c r="D73" s="209">
        <v>2000</v>
      </c>
      <c r="E73" s="210"/>
      <c r="F73" s="217">
        <v>2500</v>
      </c>
      <c r="G73" s="218"/>
    </row>
    <row r="74" spans="1:7" ht="15" customHeight="1" x14ac:dyDescent="0.25">
      <c r="A74" s="215" t="s">
        <v>587</v>
      </c>
      <c r="B74" s="209"/>
      <c r="C74" s="210">
        <v>247139.95</v>
      </c>
      <c r="D74" s="209"/>
      <c r="E74" s="210">
        <v>144000</v>
      </c>
      <c r="F74" s="209"/>
      <c r="G74" s="210">
        <v>113000</v>
      </c>
    </row>
    <row r="75" spans="1:7" ht="15" customHeight="1" x14ac:dyDescent="0.25">
      <c r="A75" s="543" t="s">
        <v>588</v>
      </c>
      <c r="B75" s="209">
        <v>300</v>
      </c>
      <c r="C75" s="210"/>
      <c r="D75" s="209"/>
      <c r="E75" s="210"/>
      <c r="F75" s="209"/>
      <c r="G75" s="210"/>
    </row>
    <row r="76" spans="1:7" ht="15" customHeight="1" x14ac:dyDescent="0.25">
      <c r="A76" s="543" t="s">
        <v>589</v>
      </c>
      <c r="B76" s="209">
        <v>2000</v>
      </c>
      <c r="C76" s="210"/>
      <c r="D76" s="209"/>
      <c r="E76" s="210"/>
      <c r="F76" s="209"/>
      <c r="G76" s="210"/>
    </row>
    <row r="77" spans="1:7" ht="15" customHeight="1" x14ac:dyDescent="0.25">
      <c r="A77" s="543" t="s">
        <v>593</v>
      </c>
      <c r="B77" s="209"/>
      <c r="C77" s="210">
        <v>31200</v>
      </c>
      <c r="D77" s="209"/>
      <c r="E77" s="210"/>
      <c r="F77" s="209"/>
      <c r="G77" s="210">
        <v>35000</v>
      </c>
    </row>
    <row r="78" spans="1:7" s="153" customFormat="1" ht="15" customHeight="1" x14ac:dyDescent="0.25">
      <c r="A78" s="228" t="s">
        <v>406</v>
      </c>
      <c r="B78" s="217">
        <f>SUM(B65:B77)</f>
        <v>197827.5</v>
      </c>
      <c r="C78" s="218">
        <f>SUM(C74:C77)</f>
        <v>278339.95</v>
      </c>
      <c r="D78" s="217">
        <f>SUM(D65:D77)</f>
        <v>29000</v>
      </c>
      <c r="E78" s="218">
        <f>SUM(E65:E77)</f>
        <v>144000</v>
      </c>
      <c r="F78" s="217">
        <f>SUM(F65:F77)</f>
        <v>7285025</v>
      </c>
      <c r="G78" s="218">
        <f>SUM(G65:G77)</f>
        <v>148000</v>
      </c>
    </row>
    <row r="79" spans="1:7" s="153" customFormat="1" ht="15" customHeight="1" x14ac:dyDescent="0.25">
      <c r="A79" s="199"/>
      <c r="B79" s="217"/>
      <c r="C79" s="218"/>
      <c r="D79" s="217"/>
      <c r="E79" s="218"/>
      <c r="F79" s="217"/>
      <c r="G79" s="218"/>
    </row>
    <row r="80" spans="1:7" ht="15" customHeight="1" x14ac:dyDescent="0.25">
      <c r="A80" s="199" t="s">
        <v>224</v>
      </c>
      <c r="B80" s="224"/>
      <c r="C80" s="210"/>
      <c r="D80" s="224"/>
      <c r="E80" s="210"/>
      <c r="F80" s="224"/>
      <c r="G80" s="210"/>
    </row>
    <row r="81" spans="1:7" ht="15" customHeight="1" x14ac:dyDescent="0.25">
      <c r="A81" s="223" t="s">
        <v>227</v>
      </c>
      <c r="B81" s="224"/>
      <c r="C81" s="210"/>
      <c r="D81" s="224"/>
      <c r="E81" s="210"/>
      <c r="F81" s="224"/>
      <c r="G81" s="210"/>
    </row>
    <row r="82" spans="1:7" ht="15" customHeight="1" x14ac:dyDescent="0.25">
      <c r="A82" s="208" t="s">
        <v>252</v>
      </c>
      <c r="B82" s="209"/>
      <c r="C82" s="210"/>
      <c r="D82" s="209"/>
      <c r="E82" s="210"/>
      <c r="F82" s="209"/>
      <c r="G82" s="210"/>
    </row>
    <row r="83" spans="1:7" ht="15" customHeight="1" x14ac:dyDescent="0.25">
      <c r="A83" s="215" t="s">
        <v>590</v>
      </c>
      <c r="B83" s="209"/>
      <c r="C83" s="210">
        <v>130755</v>
      </c>
      <c r="D83" s="209"/>
      <c r="E83" s="210">
        <v>100000</v>
      </c>
      <c r="F83" s="209"/>
      <c r="G83" s="210">
        <v>100000</v>
      </c>
    </row>
    <row r="84" spans="1:7" ht="15" customHeight="1" x14ac:dyDescent="0.25">
      <c r="A84" s="215" t="s">
        <v>591</v>
      </c>
      <c r="B84" s="209"/>
      <c r="C84" s="210">
        <v>0</v>
      </c>
      <c r="D84" s="209"/>
      <c r="E84" s="210">
        <v>50000</v>
      </c>
      <c r="F84" s="209"/>
      <c r="G84" s="210">
        <v>50000</v>
      </c>
    </row>
    <row r="85" spans="1:7" ht="15" customHeight="1" x14ac:dyDescent="0.25">
      <c r="A85" s="215" t="s">
        <v>592</v>
      </c>
      <c r="B85" s="209"/>
      <c r="C85" s="210">
        <v>139955.92000000001</v>
      </c>
      <c r="D85" s="209"/>
      <c r="E85" s="210">
        <v>150000</v>
      </c>
      <c r="F85" s="209"/>
      <c r="G85" s="210">
        <v>150000</v>
      </c>
    </row>
    <row r="86" spans="1:7" s="153" customFormat="1" ht="15" customHeight="1" thickBot="1" x14ac:dyDescent="0.3">
      <c r="A86" s="229" t="s">
        <v>405</v>
      </c>
      <c r="B86" s="230">
        <f t="shared" ref="B86:G86" si="6">SUM(B83:B85)</f>
        <v>0</v>
      </c>
      <c r="C86" s="231">
        <f t="shared" si="6"/>
        <v>270710.92000000004</v>
      </c>
      <c r="D86" s="230">
        <f t="shared" si="6"/>
        <v>0</v>
      </c>
      <c r="E86" s="231">
        <f t="shared" si="6"/>
        <v>300000</v>
      </c>
      <c r="F86" s="230">
        <f t="shared" si="6"/>
        <v>0</v>
      </c>
      <c r="G86" s="231">
        <f t="shared" si="6"/>
        <v>300000</v>
      </c>
    </row>
    <row r="87" spans="1:7" ht="15" customHeight="1" thickTop="1" x14ac:dyDescent="0.25"/>
    <row r="88" spans="1:7" ht="15" customHeight="1" x14ac:dyDescent="0.25">
      <c r="A88" s="98" t="s">
        <v>117</v>
      </c>
      <c r="D88" s="136" t="s">
        <v>117</v>
      </c>
    </row>
    <row r="89" spans="1:7" ht="15" customHeight="1" x14ac:dyDescent="0.25">
      <c r="A89" s="98" t="s">
        <v>117</v>
      </c>
    </row>
    <row r="91" spans="1:7" ht="15" customHeight="1" x14ac:dyDescent="0.25">
      <c r="A91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449</v>
      </c>
      <c r="C6" s="236"/>
      <c r="D6" s="237"/>
      <c r="E6" s="236"/>
      <c r="F6" s="237"/>
      <c r="G6" s="238"/>
      <c r="H6" s="200" t="s">
        <v>541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7003258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7003258</v>
      </c>
      <c r="G13" s="256">
        <f>IF(ISBLANK(F13),"  ",IF(F81&gt;0,F13/F81,IF(F13&gt;0,1,0)))</f>
        <v>0.14077793275131317</v>
      </c>
      <c r="H13" s="232">
        <f>Revenue!J34</f>
        <v>8120551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8120551</v>
      </c>
      <c r="M13" s="256">
        <f>IF(ISBLANK(L13),"  ",IF(L81&gt;0,L13/L81,IF(L13&gt;0,1,0)))</f>
        <v>0.13809982936815027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5" t="s">
        <v>240</v>
      </c>
      <c r="B15" s="536">
        <f>SUM(B16:B38)</f>
        <v>293936</v>
      </c>
      <c r="C15" s="537">
        <f>IF(ISBLANK(B15),"  ",IF(F15&gt;0,B15/F15,IF(B15&gt;0,1,0)))</f>
        <v>1</v>
      </c>
      <c r="D15" s="538">
        <f>SUM(D16:D38)</f>
        <v>0</v>
      </c>
      <c r="E15" s="539">
        <f>IF(ISBLANK(D15),"  ",IF(F15&gt;0,D15/F15,IF(D15&gt;0,1,0)))</f>
        <v>0</v>
      </c>
      <c r="F15" s="540">
        <f>D15+B15</f>
        <v>293936</v>
      </c>
      <c r="G15" s="541">
        <f>IF(ISBLANK(F15),"  ",IF(F81&gt;0,F15/F81,IF(F15&gt;0,1,0)))</f>
        <v>5.9086360150075847E-3</v>
      </c>
      <c r="H15" s="536">
        <f>SUM(H16:H38)</f>
        <v>254289</v>
      </c>
      <c r="I15" s="537">
        <f>IF(ISBLANK(H15),"  ",IF(L15&gt;0,H15/L15,IF(H15&gt;0,1,0)))</f>
        <v>1</v>
      </c>
      <c r="J15" s="538">
        <f>SUM(J16:J38)</f>
        <v>0</v>
      </c>
      <c r="K15" s="539">
        <f>IF(ISBLANK(J15),"  ",IF(L15&gt;0,J15/L15,IF(J15&gt;0,1,0)))</f>
        <v>0</v>
      </c>
      <c r="L15" s="540">
        <f t="shared" si="1"/>
        <v>254289</v>
      </c>
      <c r="M15" s="541">
        <f>IF(ISBLANK(L15),"  ",IF(L81&gt;0,L15/L81,IF(L15&gt;0,1,0)))</f>
        <v>4.324493191434616E-3</v>
      </c>
    </row>
    <row r="16" spans="1:13" s="401" customFormat="1" ht="15" customHeight="1" x14ac:dyDescent="0.25">
      <c r="A16" s="520" t="s">
        <v>241</v>
      </c>
      <c r="B16" s="521">
        <f>Revenue!H39</f>
        <v>0</v>
      </c>
      <c r="C16" s="522">
        <f t="shared" si="0"/>
        <v>0</v>
      </c>
      <c r="D16" s="523">
        <f>Revenue!I39</f>
        <v>0</v>
      </c>
      <c r="E16" s="524">
        <f>IF(ISBLANK(D16),"  ",IF(F16&gt;0,D16/F16,IF(D16&gt;0,1,0)))</f>
        <v>0</v>
      </c>
      <c r="F16" s="525">
        <f t="shared" ref="F16:F42" si="2">D16+B16</f>
        <v>0</v>
      </c>
      <c r="G16" s="526">
        <f>IF(ISBLANK(F16),"  ",IF(F81&gt;0,F16/F81,IF(F16&gt;0,1,0)))</f>
        <v>0</v>
      </c>
      <c r="H16" s="521">
        <f>Revenue!J39</f>
        <v>0</v>
      </c>
      <c r="I16" s="522">
        <f t="shared" ref="I16:I29" si="3">IF(ISBLANK(H16),"  ",IF(L16&gt;0,H16/L16,IF(H16&gt;0,1,0)))</f>
        <v>0</v>
      </c>
      <c r="J16" s="523">
        <f>Revenue!K39</f>
        <v>0</v>
      </c>
      <c r="K16" s="524">
        <f t="shared" ref="K16:K35" si="4">IF(ISBLANK(J16),"  ",IF(L16&gt;0,J16/L16,IF(J16&gt;0,1,0)))</f>
        <v>0</v>
      </c>
      <c r="L16" s="525">
        <f t="shared" si="1"/>
        <v>0</v>
      </c>
      <c r="M16" s="526">
        <f>IF(ISBLANK(L16),"  ",IF(L81&gt;0,L16/L81,IF(L16&gt;0,1,0)))</f>
        <v>0</v>
      </c>
    </row>
    <row r="17" spans="1:13" s="402" customFormat="1" ht="15" customHeight="1" x14ac:dyDescent="0.25">
      <c r="A17" s="527" t="s">
        <v>146</v>
      </c>
      <c r="B17" s="528">
        <f>Revenue!H40</f>
        <v>293936</v>
      </c>
      <c r="C17" s="529">
        <f t="shared" si="0"/>
        <v>1</v>
      </c>
      <c r="D17" s="530">
        <f>Revenue!I40</f>
        <v>0</v>
      </c>
      <c r="E17" s="524">
        <f t="shared" ref="E17:E35" si="5">IF(ISBLANK(D17),"  ",IF(F17&gt;0,D17/F17,IF(D17&gt;0,1,0)))</f>
        <v>0</v>
      </c>
      <c r="F17" s="531">
        <f t="shared" si="2"/>
        <v>293936</v>
      </c>
      <c r="G17" s="532">
        <f>IF(ISBLANK(F17),"  ",IF(F81&gt;0,F17/F81,IF(F17&gt;0,1,0)))</f>
        <v>5.9086360150075847E-3</v>
      </c>
      <c r="H17" s="528">
        <f>Revenue!J40</f>
        <v>254289</v>
      </c>
      <c r="I17" s="529">
        <f t="shared" si="3"/>
        <v>1</v>
      </c>
      <c r="J17" s="530">
        <f>Revenue!K40</f>
        <v>0</v>
      </c>
      <c r="K17" s="533">
        <f t="shared" si="4"/>
        <v>0</v>
      </c>
      <c r="L17" s="531">
        <f t="shared" si="1"/>
        <v>254289</v>
      </c>
      <c r="M17" s="532">
        <f>IF(ISBLANK(L17),"  ",IF(L81&gt;0,L17/L81,IF(L17&gt;0,1,0)))</f>
        <v>4.324493191434616E-3</v>
      </c>
    </row>
    <row r="18" spans="1:13" s="402" customFormat="1" ht="15" customHeight="1" x14ac:dyDescent="0.25">
      <c r="A18" s="527" t="s">
        <v>147</v>
      </c>
      <c r="B18" s="528">
        <f>Revenue!H41</f>
        <v>0</v>
      </c>
      <c r="C18" s="529">
        <f t="shared" si="0"/>
        <v>0</v>
      </c>
      <c r="D18" s="530">
        <f>Revenue!I41</f>
        <v>0</v>
      </c>
      <c r="E18" s="524">
        <f t="shared" si="5"/>
        <v>0</v>
      </c>
      <c r="F18" s="531">
        <f t="shared" si="2"/>
        <v>0</v>
      </c>
      <c r="G18" s="532">
        <f>IF(ISBLANK(F18),"  ",IF(F81&gt;0,F18/F81,IF(F18&gt;0,1,0)))</f>
        <v>0</v>
      </c>
      <c r="H18" s="528">
        <f>Revenue!J41</f>
        <v>0</v>
      </c>
      <c r="I18" s="529">
        <f t="shared" si="3"/>
        <v>0</v>
      </c>
      <c r="J18" s="530">
        <f>Revenue!K41</f>
        <v>0</v>
      </c>
      <c r="K18" s="533">
        <f t="shared" si="4"/>
        <v>0</v>
      </c>
      <c r="L18" s="531">
        <f t="shared" si="1"/>
        <v>0</v>
      </c>
      <c r="M18" s="532">
        <f>IF(ISBLANK(L18),"  ",IF(L81&gt;0,L18/L81,IF(L18&gt;0,1,0)))</f>
        <v>0</v>
      </c>
    </row>
    <row r="19" spans="1:13" s="402" customFormat="1" ht="15" customHeight="1" x14ac:dyDescent="0.25">
      <c r="A19" s="527" t="s">
        <v>148</v>
      </c>
      <c r="B19" s="528">
        <f>Revenue!H42</f>
        <v>0</v>
      </c>
      <c r="C19" s="529">
        <f t="shared" si="0"/>
        <v>0</v>
      </c>
      <c r="D19" s="530">
        <f>Revenue!I42</f>
        <v>0</v>
      </c>
      <c r="E19" s="524">
        <f t="shared" si="5"/>
        <v>0</v>
      </c>
      <c r="F19" s="531">
        <f t="shared" si="2"/>
        <v>0</v>
      </c>
      <c r="G19" s="532">
        <f>IF(ISBLANK(F19),"  ",IF(F81&gt;0,F19/F81,IF(F19&gt;0,1,0)))</f>
        <v>0</v>
      </c>
      <c r="H19" s="528">
        <f>Revenue!J42</f>
        <v>0</v>
      </c>
      <c r="I19" s="529">
        <f t="shared" si="3"/>
        <v>0</v>
      </c>
      <c r="J19" s="530">
        <f>Revenue!K42</f>
        <v>0</v>
      </c>
      <c r="K19" s="533">
        <f t="shared" si="4"/>
        <v>0</v>
      </c>
      <c r="L19" s="531">
        <f t="shared" si="1"/>
        <v>0</v>
      </c>
      <c r="M19" s="532">
        <f>IF(ISBLANK(L19),"  ",IF(L81&gt;0,L19/L81,IF(L19&gt;0,1,0)))</f>
        <v>0</v>
      </c>
    </row>
    <row r="20" spans="1:13" s="402" customFormat="1" ht="15" customHeight="1" x14ac:dyDescent="0.25">
      <c r="A20" s="527" t="s">
        <v>149</v>
      </c>
      <c r="B20" s="528">
        <f>Revenue!H43</f>
        <v>0</v>
      </c>
      <c r="C20" s="529">
        <f t="shared" si="0"/>
        <v>0</v>
      </c>
      <c r="D20" s="530">
        <f>Revenue!I43</f>
        <v>0</v>
      </c>
      <c r="E20" s="524">
        <f t="shared" si="5"/>
        <v>0</v>
      </c>
      <c r="F20" s="531">
        <f>D20+B20</f>
        <v>0</v>
      </c>
      <c r="G20" s="532">
        <f>IF(ISBLANK(F20),"  ",IF(F82&gt;0,F20/F82,IF(F20&gt;0,1,0)))</f>
        <v>0</v>
      </c>
      <c r="H20" s="528">
        <f>Revenue!J43</f>
        <v>0</v>
      </c>
      <c r="I20" s="529">
        <f t="shared" si="3"/>
        <v>0</v>
      </c>
      <c r="J20" s="530">
        <f>Revenue!K43</f>
        <v>0</v>
      </c>
      <c r="K20" s="533">
        <f t="shared" si="4"/>
        <v>0</v>
      </c>
      <c r="L20" s="531">
        <f t="shared" si="1"/>
        <v>0</v>
      </c>
      <c r="M20" s="532">
        <f>IF(ISBLANK(L20),"  ",IF(L82&gt;0,L20/L82,IF(L20&gt;0,1,0)))</f>
        <v>0</v>
      </c>
    </row>
    <row r="21" spans="1:13" s="402" customFormat="1" ht="15" customHeight="1" x14ac:dyDescent="0.25">
      <c r="A21" s="527" t="s">
        <v>150</v>
      </c>
      <c r="B21" s="528">
        <f>Revenue!H44</f>
        <v>0</v>
      </c>
      <c r="C21" s="529">
        <f t="shared" si="0"/>
        <v>0</v>
      </c>
      <c r="D21" s="530">
        <f>Revenue!I44</f>
        <v>0</v>
      </c>
      <c r="E21" s="524">
        <f t="shared" si="5"/>
        <v>0</v>
      </c>
      <c r="F21" s="531">
        <f t="shared" si="2"/>
        <v>0</v>
      </c>
      <c r="G21" s="532">
        <f>IF(ISBLANK(F21),"  ",IF(F81&gt;0,F21/F81,IF(F21&gt;0,1,0)))</f>
        <v>0</v>
      </c>
      <c r="H21" s="528">
        <f>Revenue!J44</f>
        <v>0</v>
      </c>
      <c r="I21" s="529">
        <f t="shared" si="3"/>
        <v>0</v>
      </c>
      <c r="J21" s="530">
        <f>Revenue!K44</f>
        <v>0</v>
      </c>
      <c r="K21" s="533">
        <f t="shared" si="4"/>
        <v>0</v>
      </c>
      <c r="L21" s="531">
        <f t="shared" ref="L21:L25" si="6">J21+H21</f>
        <v>0</v>
      </c>
      <c r="M21" s="532">
        <f>IF(ISBLANK(L21),"  ",IF(L81&gt;0,L21/L81,IF(L21&gt;0,1,0)))</f>
        <v>0</v>
      </c>
    </row>
    <row r="22" spans="1:13" s="402" customFormat="1" ht="15" customHeight="1" x14ac:dyDescent="0.25">
      <c r="A22" s="527" t="s">
        <v>242</v>
      </c>
      <c r="B22" s="528">
        <f>Revenue!H49</f>
        <v>0</v>
      </c>
      <c r="C22" s="529">
        <f t="shared" si="0"/>
        <v>0</v>
      </c>
      <c r="D22" s="530">
        <f>Revenue!I49</f>
        <v>0</v>
      </c>
      <c r="E22" s="524">
        <f t="shared" si="5"/>
        <v>0</v>
      </c>
      <c r="F22" s="531">
        <f t="shared" si="2"/>
        <v>0</v>
      </c>
      <c r="G22" s="532">
        <f>IF(ISBLANK(F22),"  ",IF(F81&gt;0,F22/F81,IF(F22&gt;0,1,0)))</f>
        <v>0</v>
      </c>
      <c r="H22" s="528">
        <f>Revenue!J49</f>
        <v>0</v>
      </c>
      <c r="I22" s="529">
        <f t="shared" si="3"/>
        <v>0</v>
      </c>
      <c r="J22" s="530">
        <f>Revenue!K49</f>
        <v>0</v>
      </c>
      <c r="K22" s="533">
        <f t="shared" si="4"/>
        <v>0</v>
      </c>
      <c r="L22" s="531">
        <f t="shared" si="6"/>
        <v>0</v>
      </c>
      <c r="M22" s="532">
        <f>IF(ISBLANK(L22),"  ",IF(L81&gt;0,L22/L81,IF(L22&gt;0,1,0)))</f>
        <v>0</v>
      </c>
    </row>
    <row r="23" spans="1:13" s="402" customFormat="1" ht="15" customHeight="1" x14ac:dyDescent="0.25">
      <c r="A23" s="527" t="s">
        <v>152</v>
      </c>
      <c r="B23" s="528">
        <f>Revenue!H45</f>
        <v>0</v>
      </c>
      <c r="C23" s="529">
        <f t="shared" si="0"/>
        <v>0</v>
      </c>
      <c r="D23" s="530">
        <f>Revenue!I45</f>
        <v>0</v>
      </c>
      <c r="E23" s="524">
        <f t="shared" si="5"/>
        <v>0</v>
      </c>
      <c r="F23" s="531">
        <f t="shared" si="2"/>
        <v>0</v>
      </c>
      <c r="G23" s="532">
        <f>IF(ISBLANK(F23),"  ",IF(F81&gt;0,F23/F81,IF(F23&gt;0,1,0)))</f>
        <v>0</v>
      </c>
      <c r="H23" s="528">
        <f>Revenue!J45</f>
        <v>0</v>
      </c>
      <c r="I23" s="529">
        <f t="shared" si="3"/>
        <v>0</v>
      </c>
      <c r="J23" s="530">
        <f>Revenue!K45</f>
        <v>0</v>
      </c>
      <c r="K23" s="533">
        <f t="shared" si="4"/>
        <v>0</v>
      </c>
      <c r="L23" s="531">
        <f t="shared" si="6"/>
        <v>0</v>
      </c>
      <c r="M23" s="532">
        <f>IF(ISBLANK(L23),"  ",IF(L81&gt;0,L23/L81,IF(L23&gt;0,1,0)))</f>
        <v>0</v>
      </c>
    </row>
    <row r="24" spans="1:13" s="402" customFormat="1" ht="15" customHeight="1" x14ac:dyDescent="0.25">
      <c r="A24" s="527" t="s">
        <v>153</v>
      </c>
      <c r="B24" s="528">
        <f>Revenue!H46</f>
        <v>0</v>
      </c>
      <c r="C24" s="529">
        <f t="shared" si="0"/>
        <v>0</v>
      </c>
      <c r="D24" s="530">
        <f>Revenue!I46</f>
        <v>0</v>
      </c>
      <c r="E24" s="524">
        <f t="shared" si="5"/>
        <v>0</v>
      </c>
      <c r="F24" s="531">
        <f t="shared" si="2"/>
        <v>0</v>
      </c>
      <c r="G24" s="532">
        <f>IF(ISBLANK(F24),"  ",IF(F81&gt;0,F24/F81,IF(F24&gt;0,1,0)))</f>
        <v>0</v>
      </c>
      <c r="H24" s="528">
        <f>Revenue!J46</f>
        <v>0</v>
      </c>
      <c r="I24" s="529">
        <f t="shared" si="3"/>
        <v>0</v>
      </c>
      <c r="J24" s="530">
        <f>Revenue!K46</f>
        <v>0</v>
      </c>
      <c r="K24" s="533">
        <f t="shared" si="4"/>
        <v>0</v>
      </c>
      <c r="L24" s="531">
        <f t="shared" si="6"/>
        <v>0</v>
      </c>
      <c r="M24" s="532">
        <f>IF(ISBLANK(L24),"  ",IF(L81&gt;0,L24/L81,IF(L24&gt;0,1,0)))</f>
        <v>0</v>
      </c>
    </row>
    <row r="25" spans="1:13" s="402" customFormat="1" ht="15" customHeight="1" x14ac:dyDescent="0.25">
      <c r="A25" s="527" t="s">
        <v>154</v>
      </c>
      <c r="B25" s="528">
        <f>Revenue!H47</f>
        <v>0</v>
      </c>
      <c r="C25" s="529">
        <f t="shared" si="0"/>
        <v>0</v>
      </c>
      <c r="D25" s="530">
        <f>Revenue!I47</f>
        <v>0</v>
      </c>
      <c r="E25" s="524">
        <f t="shared" si="5"/>
        <v>0</v>
      </c>
      <c r="F25" s="531">
        <f t="shared" si="2"/>
        <v>0</v>
      </c>
      <c r="G25" s="532">
        <f>IF(ISBLANK(F25),"  ",IF(F81&gt;0,F25/F81,IF(F25&gt;0,1,0)))</f>
        <v>0</v>
      </c>
      <c r="H25" s="528">
        <f>Revenue!J47</f>
        <v>0</v>
      </c>
      <c r="I25" s="529">
        <f t="shared" si="3"/>
        <v>0</v>
      </c>
      <c r="J25" s="530">
        <f>Revenue!K47</f>
        <v>0</v>
      </c>
      <c r="K25" s="533">
        <f t="shared" si="4"/>
        <v>0</v>
      </c>
      <c r="L25" s="531">
        <f t="shared" si="6"/>
        <v>0</v>
      </c>
      <c r="M25" s="532">
        <f>IF(ISBLANK(L25),"  ",IF(L81&gt;0,L25/L81,IF(L25&gt;0,1,0)))</f>
        <v>0</v>
      </c>
    </row>
    <row r="26" spans="1:13" s="402" customFormat="1" ht="15" customHeight="1" x14ac:dyDescent="0.25">
      <c r="A26" s="534" t="s">
        <v>155</v>
      </c>
      <c r="B26" s="528">
        <f>Revenue!H48</f>
        <v>0</v>
      </c>
      <c r="C26" s="529">
        <f t="shared" si="0"/>
        <v>0</v>
      </c>
      <c r="D26" s="530">
        <f>Revenue!I48</f>
        <v>0</v>
      </c>
      <c r="E26" s="524">
        <f t="shared" si="5"/>
        <v>0</v>
      </c>
      <c r="F26" s="531">
        <f t="shared" ref="F26:F35" si="7">D26+B26</f>
        <v>0</v>
      </c>
      <c r="G26" s="532">
        <f>IF(ISBLANK(F26),"  ",IF(F81&gt;0,F26/F81,IF(F26&gt;0,1,0)))</f>
        <v>0</v>
      </c>
      <c r="H26" s="528">
        <f>Revenue!J48</f>
        <v>0</v>
      </c>
      <c r="I26" s="529">
        <f t="shared" si="3"/>
        <v>0</v>
      </c>
      <c r="J26" s="530">
        <f>Revenue!K48</f>
        <v>0</v>
      </c>
      <c r="K26" s="533">
        <f t="shared" si="4"/>
        <v>0</v>
      </c>
      <c r="L26" s="531">
        <f t="shared" ref="L26:L35" si="8">J26+H26</f>
        <v>0</v>
      </c>
      <c r="M26" s="532">
        <f>IF(ISBLANK(L26),"  ",IF(L81&gt;0,L26/L81,IF(L26&gt;0,1,0)))</f>
        <v>0</v>
      </c>
    </row>
    <row r="27" spans="1:13" s="402" customFormat="1" ht="15" customHeight="1" x14ac:dyDescent="0.25">
      <c r="A27" s="534" t="s">
        <v>381</v>
      </c>
      <c r="B27" s="528">
        <f>Revenue!H50</f>
        <v>0</v>
      </c>
      <c r="C27" s="529">
        <f>IF(ISBLANK(B27),"  ",IF(F27&gt;0,B27/F27,IF(B27&gt;0,1,0)))</f>
        <v>0</v>
      </c>
      <c r="D27" s="530">
        <f>Revenue!I50</f>
        <v>0</v>
      </c>
      <c r="E27" s="524">
        <f>IF(ISBLANK(D27),"  ",IF(F27&gt;0,D27/F27,IF(D27&gt;0,1,0)))</f>
        <v>0</v>
      </c>
      <c r="F27" s="531">
        <f t="shared" si="7"/>
        <v>0</v>
      </c>
      <c r="G27" s="532">
        <f>IF(ISBLANK(F27),"  ",IF(F82&gt;0,F27/F82,IF(F27&gt;0,1,0)))</f>
        <v>0</v>
      </c>
      <c r="H27" s="528">
        <f>Revenue!J50</f>
        <v>0</v>
      </c>
      <c r="I27" s="529">
        <f t="shared" si="3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8"/>
        <v>0</v>
      </c>
      <c r="M27" s="532">
        <f>IF(ISBLANK(L27),"  ",IF(L82&gt;0,L27/L82,IF(L27&gt;0,1,0)))</f>
        <v>0</v>
      </c>
    </row>
    <row r="28" spans="1:13" s="402" customFormat="1" ht="15" customHeight="1" x14ac:dyDescent="0.25">
      <c r="A28" s="534" t="s">
        <v>383</v>
      </c>
      <c r="B28" s="528">
        <f>Revenue!H51</f>
        <v>0</v>
      </c>
      <c r="C28" s="529">
        <f t="shared" si="0"/>
        <v>0</v>
      </c>
      <c r="D28" s="530">
        <f>Revenue!I51</f>
        <v>0</v>
      </c>
      <c r="E28" s="524">
        <f>IF(ISBLANK(D28),"  ",IF(F28&gt;0,D28/F28,IF(D28&gt;0,1,0)))</f>
        <v>0</v>
      </c>
      <c r="F28" s="531">
        <f t="shared" si="7"/>
        <v>0</v>
      </c>
      <c r="G28" s="532">
        <f>IF(ISBLANK(F28),"  ",IF(F83&gt;0,F28/F83,IF(F28&gt;0,1,0)))</f>
        <v>0</v>
      </c>
      <c r="H28" s="528">
        <f>Revenue!J51</f>
        <v>0</v>
      </c>
      <c r="I28" s="529">
        <f t="shared" si="3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8"/>
        <v>0</v>
      </c>
      <c r="M28" s="532">
        <f>IF(ISBLANK(L28),"  ",IF(L83&gt;0,L28/L83,IF(L28&gt;0,1,0)))</f>
        <v>0</v>
      </c>
    </row>
    <row r="29" spans="1:13" s="402" customFormat="1" ht="15" customHeight="1" x14ac:dyDescent="0.25">
      <c r="A29" s="534" t="s">
        <v>382</v>
      </c>
      <c r="B29" s="528">
        <f>Revenue!H52</f>
        <v>0</v>
      </c>
      <c r="C29" s="529">
        <f t="shared" si="0"/>
        <v>0</v>
      </c>
      <c r="D29" s="530">
        <f>Revenue!I52</f>
        <v>0</v>
      </c>
      <c r="E29" s="524">
        <f>IF(ISBLANK(D29),"  ",IF(F29&gt;0,D29/F29,IF(D29&gt;0,1,0)))</f>
        <v>0</v>
      </c>
      <c r="F29" s="531">
        <f t="shared" si="7"/>
        <v>0</v>
      </c>
      <c r="G29" s="532">
        <f>IF(ISBLANK(F29),"  ",IF(F84&gt;0,F29/F84,IF(F29&gt;0,1,0)))</f>
        <v>0</v>
      </c>
      <c r="H29" s="528">
        <f>Revenue!J52</f>
        <v>0</v>
      </c>
      <c r="I29" s="529">
        <f t="shared" si="3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8"/>
        <v>0</v>
      </c>
      <c r="M29" s="532">
        <f>IF(ISBLANK(L29),"  ",IF(L84&gt;0,L29/L84,IF(L29&gt;0,1,0)))</f>
        <v>0</v>
      </c>
    </row>
    <row r="30" spans="1:13" s="402" customFormat="1" ht="15" customHeight="1" x14ac:dyDescent="0.25">
      <c r="A30" s="514" t="s">
        <v>415</v>
      </c>
      <c r="B30" s="528">
        <f>Revenue!H53</f>
        <v>0</v>
      </c>
      <c r="C30" s="529">
        <f>IF(ISBLANK(B30),"  ",IF(F30&gt;0,B30/F30,IF(B30&gt;0,1,0)))</f>
        <v>0</v>
      </c>
      <c r="D30" s="530">
        <f>Revenue!I53</f>
        <v>0</v>
      </c>
      <c r="E30" s="524">
        <f>IF(ISBLANK(D30),"  ",IF(F30&gt;0,D30/F30,IF(D30&gt;0,1,0)))</f>
        <v>0</v>
      </c>
      <c r="F30" s="531">
        <f t="shared" si="7"/>
        <v>0</v>
      </c>
      <c r="G30" s="532">
        <f>IF(ISBLANK(F30),"  ",IF(F85&gt;0,F30/F85,IF(F30&gt;0,1,0)))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 t="shared" si="8"/>
        <v>0</v>
      </c>
      <c r="M30" s="532">
        <f>IF(ISBLANK(L30),"  ",IF(L85&gt;0,L30/L85,IF(L30&gt;0,1,0)))</f>
        <v>0</v>
      </c>
    </row>
    <row r="31" spans="1:13" s="402" customFormat="1" ht="15" customHeight="1" x14ac:dyDescent="0.25">
      <c r="A31" s="534" t="s">
        <v>463</v>
      </c>
      <c r="B31" s="528">
        <f>Revenue!H54</f>
        <v>0</v>
      </c>
      <c r="C31" s="529">
        <f t="shared" ref="C31:C35" si="9">IF(ISBLANK(B31),"  ",IF(F31&gt;0,B31/F31,IF(B31&gt;0,1,0)))</f>
        <v>0</v>
      </c>
      <c r="D31" s="530">
        <f>Revenue!I54</f>
        <v>0</v>
      </c>
      <c r="E31" s="524">
        <f t="shared" si="5"/>
        <v>0</v>
      </c>
      <c r="F31" s="531">
        <f t="shared" si="7"/>
        <v>0</v>
      </c>
      <c r="G31" s="532">
        <f>IF(ISBLANK(F31),"  ",IF(F81&gt;0,F31/F81,IF(F31&gt;0,1,0)))</f>
        <v>0</v>
      </c>
      <c r="H31" s="528">
        <f>Revenue!J54</f>
        <v>0</v>
      </c>
      <c r="I31" s="529">
        <f t="shared" ref="I31:I35" si="10">IF(ISBLANK(H31),"  ",IF(L31&gt;0,H31/L31,IF(H31&gt;0,1,0)))</f>
        <v>0</v>
      </c>
      <c r="J31" s="530">
        <f>Revenue!K54</f>
        <v>0</v>
      </c>
      <c r="K31" s="533">
        <f t="shared" si="4"/>
        <v>0</v>
      </c>
      <c r="L31" s="531">
        <f t="shared" si="8"/>
        <v>0</v>
      </c>
      <c r="M31" s="532">
        <f>IF(ISBLANK(L31),"  ",IF(L81&gt;0,L31/L81,IF(L31&gt;0,1,0)))</f>
        <v>0</v>
      </c>
    </row>
    <row r="32" spans="1:13" s="402" customFormat="1" ht="15" customHeight="1" x14ac:dyDescent="0.25">
      <c r="A32" s="527" t="s">
        <v>461</v>
      </c>
      <c r="B32" s="528">
        <f>Revenue!H55</f>
        <v>0</v>
      </c>
      <c r="C32" s="529">
        <f t="shared" si="9"/>
        <v>0</v>
      </c>
      <c r="D32" s="530">
        <f>Revenue!I55</f>
        <v>0</v>
      </c>
      <c r="E32" s="524">
        <f t="shared" si="5"/>
        <v>0</v>
      </c>
      <c r="F32" s="531">
        <f t="shared" si="7"/>
        <v>0</v>
      </c>
      <c r="G32" s="532">
        <f>IF(ISBLANK(F32),"  ",IF(F82&gt;0,F32/F82,IF(F32&gt;0,1,0)))</f>
        <v>0</v>
      </c>
      <c r="H32" s="528">
        <f>Revenue!J55</f>
        <v>0</v>
      </c>
      <c r="I32" s="529">
        <f t="shared" si="10"/>
        <v>0</v>
      </c>
      <c r="J32" s="530">
        <f>Revenue!K55</f>
        <v>0</v>
      </c>
      <c r="K32" s="533">
        <f t="shared" si="4"/>
        <v>0</v>
      </c>
      <c r="L32" s="531">
        <f t="shared" si="8"/>
        <v>0</v>
      </c>
      <c r="M32" s="532">
        <f>IF(ISBLANK(L32),"  ",IF(L82&gt;0,L32/L82,IF(L32&gt;0,1,0)))</f>
        <v>0</v>
      </c>
    </row>
    <row r="33" spans="1:13" s="402" customFormat="1" ht="15" customHeight="1" x14ac:dyDescent="0.25">
      <c r="A33" s="527" t="s">
        <v>460</v>
      </c>
      <c r="B33" s="528">
        <f>Revenue!H56</f>
        <v>0</v>
      </c>
      <c r="C33" s="529">
        <f t="shared" si="9"/>
        <v>0</v>
      </c>
      <c r="D33" s="530">
        <f>Revenue!I56</f>
        <v>0</v>
      </c>
      <c r="E33" s="524">
        <f t="shared" si="5"/>
        <v>0</v>
      </c>
      <c r="F33" s="531">
        <f t="shared" si="7"/>
        <v>0</v>
      </c>
      <c r="G33" s="532">
        <f>IF(ISBLANK(F33),"  ",IF(F83&gt;0,F33/F83,IF(F33&gt;0,1,0)))</f>
        <v>0</v>
      </c>
      <c r="H33" s="528">
        <f>Revenue!J56</f>
        <v>0</v>
      </c>
      <c r="I33" s="529">
        <f t="shared" si="10"/>
        <v>0</v>
      </c>
      <c r="J33" s="530">
        <f>Revenue!K56</f>
        <v>0</v>
      </c>
      <c r="K33" s="533">
        <f t="shared" si="4"/>
        <v>0</v>
      </c>
      <c r="L33" s="531">
        <f t="shared" si="8"/>
        <v>0</v>
      </c>
      <c r="M33" s="532">
        <f>IF(ISBLANK(L33),"  ",IF(L83&gt;0,L33/L83,IF(L33&gt;0,1,0)))</f>
        <v>0</v>
      </c>
    </row>
    <row r="34" spans="1:13" s="402" customFormat="1" ht="15" customHeight="1" x14ac:dyDescent="0.25">
      <c r="A34" s="527" t="s">
        <v>464</v>
      </c>
      <c r="B34" s="528">
        <f>Revenue!H57</f>
        <v>0</v>
      </c>
      <c r="C34" s="529">
        <f t="shared" si="9"/>
        <v>0</v>
      </c>
      <c r="D34" s="530">
        <f>Revenue!I57</f>
        <v>0</v>
      </c>
      <c r="E34" s="524">
        <f t="shared" si="5"/>
        <v>0</v>
      </c>
      <c r="F34" s="531">
        <f t="shared" si="7"/>
        <v>0</v>
      </c>
      <c r="G34" s="532">
        <f>IF(ISBLANK(F34),"  ",IF(F84&gt;0,F34/F84,IF(F34&gt;0,1,0)))</f>
        <v>0</v>
      </c>
      <c r="H34" s="528">
        <f>Revenue!J57</f>
        <v>0</v>
      </c>
      <c r="I34" s="529">
        <f t="shared" si="10"/>
        <v>0</v>
      </c>
      <c r="J34" s="530">
        <f>Revenue!K57</f>
        <v>0</v>
      </c>
      <c r="K34" s="533">
        <f t="shared" si="4"/>
        <v>0</v>
      </c>
      <c r="L34" s="531">
        <f t="shared" si="8"/>
        <v>0</v>
      </c>
      <c r="M34" s="532">
        <f>IF(ISBLANK(L34),"  ",IF(L84&gt;0,L34/L84,IF(L34&gt;0,1,0)))</f>
        <v>0</v>
      </c>
    </row>
    <row r="35" spans="1:13" s="402" customFormat="1" ht="15" customHeight="1" x14ac:dyDescent="0.25">
      <c r="A35" s="527" t="s">
        <v>462</v>
      </c>
      <c r="B35" s="528">
        <f>Revenue!H58</f>
        <v>0</v>
      </c>
      <c r="C35" s="529">
        <f t="shared" si="9"/>
        <v>0</v>
      </c>
      <c r="D35" s="530">
        <f>Revenue!I58</f>
        <v>0</v>
      </c>
      <c r="E35" s="524">
        <f t="shared" si="5"/>
        <v>0</v>
      </c>
      <c r="F35" s="531">
        <f t="shared" si="7"/>
        <v>0</v>
      </c>
      <c r="G35" s="532">
        <f>IF(ISBLANK(F35),"  ",IF(F85&gt;0,F35/F85,IF(F35&gt;0,1,0)))</f>
        <v>0</v>
      </c>
      <c r="H35" s="528">
        <f>Revenue!J58</f>
        <v>0</v>
      </c>
      <c r="I35" s="529">
        <f t="shared" si="10"/>
        <v>0</v>
      </c>
      <c r="J35" s="530">
        <f>Revenue!K58</f>
        <v>0</v>
      </c>
      <c r="K35" s="533">
        <f t="shared" si="4"/>
        <v>0</v>
      </c>
      <c r="L35" s="531">
        <f t="shared" si="8"/>
        <v>0</v>
      </c>
      <c r="M35" s="532">
        <f>IF(ISBLANK(L35),"  ",IF(L85&gt;0,L35/L85,IF(L35&gt;0,1,0)))</f>
        <v>0</v>
      </c>
    </row>
    <row r="36" spans="1:13" s="402" customFormat="1" ht="15" customHeight="1" x14ac:dyDescent="0.25">
      <c r="A36" s="527" t="s">
        <v>558</v>
      </c>
      <c r="B36" s="528">
        <f>Revenue!H59</f>
        <v>0</v>
      </c>
      <c r="C36" s="529">
        <f t="shared" ref="C36:C37" si="11">IF(ISBLANK(B36),"  ",IF(F36&gt;0,B36/F36,IF(B36&gt;0,1,0)))</f>
        <v>0</v>
      </c>
      <c r="D36" s="530">
        <f>Revenue!I59</f>
        <v>0</v>
      </c>
      <c r="E36" s="524">
        <f t="shared" ref="E36:E38" si="12">IF(ISBLANK(D36),"  ",IF(F36&gt;0,D36/F36,IF(D36&gt;0,1,0)))</f>
        <v>0</v>
      </c>
      <c r="F36" s="531">
        <f t="shared" ref="F36:F38" si="13">D36+B36</f>
        <v>0</v>
      </c>
      <c r="G36" s="532">
        <f t="shared" ref="G36:G38" si="14">IF(ISBLANK(F36),"  ",IF(F86&gt;0,F36/F86,IF(F36&gt;0,1,0)))</f>
        <v>0</v>
      </c>
      <c r="H36" s="528">
        <f>Revenue!J59</f>
        <v>0</v>
      </c>
      <c r="I36" s="529">
        <f t="shared" ref="I36:I38" si="15">IF(ISBLANK(H36),"  ",IF(L36&gt;0,H36/L36,IF(H36&gt;0,1,0)))</f>
        <v>0</v>
      </c>
      <c r="J36" s="530">
        <f>Revenue!K59</f>
        <v>0</v>
      </c>
      <c r="K36" s="533">
        <f t="shared" ref="K36:K38" si="16">IF(ISBLANK(J36),"  ",IF(L36&gt;0,J36/L36,IF(J36&gt;0,1,0)))</f>
        <v>0</v>
      </c>
      <c r="L36" s="531">
        <f t="shared" ref="L36:L38" si="17">J36+H36</f>
        <v>0</v>
      </c>
      <c r="M36" s="532">
        <f t="shared" ref="M36:M38" si="18">IF(ISBLANK(L36),"  ",IF(L86&gt;0,L36/L86,IF(L36&gt;0,1,0)))</f>
        <v>0</v>
      </c>
    </row>
    <row r="37" spans="1:13" s="402" customFormat="1" ht="15" customHeight="1" x14ac:dyDescent="0.25">
      <c r="A37" s="527" t="s">
        <v>559</v>
      </c>
      <c r="B37" s="528">
        <f>Revenue!H60</f>
        <v>0</v>
      </c>
      <c r="C37" s="529">
        <f t="shared" si="11"/>
        <v>0</v>
      </c>
      <c r="D37" s="530">
        <f>Revenue!I60</f>
        <v>0</v>
      </c>
      <c r="E37" s="524">
        <f t="shared" si="12"/>
        <v>0</v>
      </c>
      <c r="F37" s="531">
        <f t="shared" si="13"/>
        <v>0</v>
      </c>
      <c r="G37" s="532">
        <f t="shared" si="14"/>
        <v>0</v>
      </c>
      <c r="H37" s="528">
        <f>Revenue!J60</f>
        <v>0</v>
      </c>
      <c r="I37" s="529">
        <f t="shared" si="15"/>
        <v>0</v>
      </c>
      <c r="J37" s="530">
        <f>Revenue!K60</f>
        <v>0</v>
      </c>
      <c r="K37" s="533">
        <f t="shared" si="16"/>
        <v>0</v>
      </c>
      <c r="L37" s="531">
        <f t="shared" si="17"/>
        <v>0</v>
      </c>
      <c r="M37" s="532">
        <f t="shared" si="18"/>
        <v>0</v>
      </c>
    </row>
    <row r="38" spans="1:13" s="402" customFormat="1" ht="15" customHeight="1" x14ac:dyDescent="0.25">
      <c r="A38" s="527" t="s">
        <v>560</v>
      </c>
      <c r="B38" s="528">
        <f>Revenue!H61</f>
        <v>0</v>
      </c>
      <c r="C38" s="529">
        <f>IF(ISBLANK(B38),"  ",IF(F38&gt;0,B38/F38,IF(B38&gt;0,1,0)))</f>
        <v>0</v>
      </c>
      <c r="D38" s="530">
        <f>Revenue!I61</f>
        <v>0</v>
      </c>
      <c r="E38" s="524">
        <f t="shared" si="12"/>
        <v>0</v>
      </c>
      <c r="F38" s="531">
        <f t="shared" si="13"/>
        <v>0</v>
      </c>
      <c r="G38" s="532">
        <f t="shared" si="14"/>
        <v>0</v>
      </c>
      <c r="H38" s="528">
        <f>Revenue!J61</f>
        <v>0</v>
      </c>
      <c r="I38" s="529">
        <f t="shared" si="15"/>
        <v>0</v>
      </c>
      <c r="J38" s="530">
        <f>Revenue!K61</f>
        <v>0</v>
      </c>
      <c r="K38" s="533">
        <f t="shared" si="16"/>
        <v>0</v>
      </c>
      <c r="L38" s="531">
        <f t="shared" si="17"/>
        <v>0</v>
      </c>
      <c r="M38" s="532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7297194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7297194</v>
      </c>
      <c r="G44" s="271">
        <f>IF(ISBLANK(F44),"  ",IF(F81&gt;0,F44/F81,IF(F44&gt;0,1,0)))</f>
        <v>0.14668656876632075</v>
      </c>
      <c r="H44" s="217">
        <f>SUM(H13,H14,H15,H40,H42,H43)</f>
        <v>8374840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8374840</v>
      </c>
      <c r="M44" s="271">
        <f>IF(ISBLANK(L44),"  ",IF(L81&gt;0,L44/L81,IF(L44&gt;0,1,0)))</f>
        <v>0.1424243225595849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23080375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23080375</v>
      </c>
      <c r="G54" s="256">
        <f>IF(ISBLANK(F54),"  ",IF(F81&gt;0,F54/F81,IF(F54&gt;0,1,0)))</f>
        <v>0.46395655845109374</v>
      </c>
      <c r="H54" s="276">
        <f>Revenue!J7</f>
        <v>20815000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20815000</v>
      </c>
      <c r="M54" s="256">
        <f>IF(ISBLANK(L54),"  ",IF(L81&gt;0,L54/L81,IF(L54&gt;0,1,0)))</f>
        <v>0.35398434765055325</v>
      </c>
    </row>
    <row r="55" spans="1:13" ht="15" customHeight="1" x14ac:dyDescent="0.25">
      <c r="A55" s="208" t="s">
        <v>244</v>
      </c>
      <c r="B55" s="224">
        <f>Revenue!H19</f>
        <v>150000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150000</v>
      </c>
      <c r="G55" s="261">
        <f>IF(ISBLANK(F55),"  ",IF(F81&gt;0,F55/F81,IF(F55&gt;0,1,0)))</f>
        <v>3.0152665963037455E-3</v>
      </c>
      <c r="H55" s="224">
        <f>Revenue!J19</f>
        <v>244000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244000</v>
      </c>
      <c r="M55" s="261">
        <f>IF(ISBLANK(L55),"  ",IF(L81&gt;0,L55/L81,IF(L55&gt;0,1,0)))</f>
        <v>4.149516253986788E-3</v>
      </c>
    </row>
    <row r="56" spans="1:13" ht="15" customHeight="1" x14ac:dyDescent="0.25">
      <c r="A56" s="282" t="s">
        <v>245</v>
      </c>
      <c r="B56" s="283">
        <f>Revenue!H9</f>
        <v>700000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700000</v>
      </c>
      <c r="G56" s="261">
        <f>IF(ISBLANK(F56),"  ",IF(F81&gt;0,F56/F81,IF(F56&gt;0,1,0)))</f>
        <v>1.4071244116084146E-2</v>
      </c>
      <c r="H56" s="283">
        <f>Revenue!J9</f>
        <v>700000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700000</v>
      </c>
      <c r="M56" s="261">
        <f>IF(ISBLANK(L56),"  ",IF(L81&gt;0,L56/L81,IF(L56&gt;0,1,0)))</f>
        <v>1.190434990897849E-2</v>
      </c>
    </row>
    <row r="57" spans="1:13" ht="15" customHeight="1" x14ac:dyDescent="0.25">
      <c r="A57" s="282" t="s">
        <v>246</v>
      </c>
      <c r="B57" s="283">
        <f>Revenue!H10</f>
        <v>200000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200000</v>
      </c>
      <c r="G57" s="261">
        <f>IF(ISBLANK(F57),"  ",IF(F81&gt;0,F57/F81,IF(F57&gt;0,1,0)))</f>
        <v>4.020355461738327E-3</v>
      </c>
      <c r="H57" s="283">
        <f>Revenue!J10</f>
        <v>200000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200000</v>
      </c>
      <c r="M57" s="261">
        <f>IF(ISBLANK(L57),"  ",IF(L81&gt;0,L57/L81,IF(L57&gt;0,1,0)))</f>
        <v>3.4012428311367116E-3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1065000</v>
      </c>
      <c r="E58" s="259">
        <f>IF(ISBLANK(D58),"  ",IF(F58&gt;0,D58/F58,IF(D58&gt;0,1,0)))</f>
        <v>1</v>
      </c>
      <c r="F58" s="285">
        <f t="shared" si="23"/>
        <v>1065000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1265000</v>
      </c>
      <c r="K58" s="259">
        <f>IF(ISBLANK(J58),"  ",IF(L58&gt;0,J58/L58,IF(J58&gt;0,1,0)))</f>
        <v>1</v>
      </c>
      <c r="L58" s="285">
        <f t="shared" si="26"/>
        <v>1265000</v>
      </c>
      <c r="M58" s="261">
        <f>IF(ISBLANK(L58),"  ",IF(L83&gt;0,L58/L83,IF(L58&gt;0,1,0)))</f>
        <v>1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2125650</v>
      </c>
      <c r="C59" s="257">
        <f t="shared" si="0"/>
        <v>0.54566443658699748</v>
      </c>
      <c r="D59" s="262">
        <f>Revenue!I11+Revenue!I12+Revenue!I14+Revenue!I15+Revenue!I17+Revenue!I18+Revenue!I22+Revenue!I23+Revenue!I13+Revenue!I16</f>
        <v>1769876</v>
      </c>
      <c r="E59" s="259">
        <f t="shared" si="22"/>
        <v>0.45433556341300252</v>
      </c>
      <c r="F59" s="281">
        <f t="shared" si="23"/>
        <v>3895526</v>
      </c>
      <c r="G59" s="261">
        <f>IF(ISBLANK(F59),"  ",IF(F81&gt;0,F59/F81,IF(F59&gt;0,1,0)))</f>
        <v>7.8306996152218297E-2</v>
      </c>
      <c r="H59" s="224">
        <f>Revenue!J11+Revenue!J12+Revenue!J14+Revenue!J15+Revenue!J17+Revenue!J18+Revenue!J22+Revenue!J23+Revenue!J13+Revenue!J16</f>
        <v>2641000</v>
      </c>
      <c r="I59" s="257">
        <f t="shared" si="24"/>
        <v>0.58029888578658839</v>
      </c>
      <c r="J59" s="262">
        <f>Revenue!K11+Revenue!K12+Revenue!K14+Revenue!K15+Revenue!K17+Revenue!K18+Revenue!K22+Revenue!K23+Revenue!K13+Revenue!K16</f>
        <v>1910103</v>
      </c>
      <c r="K59" s="259">
        <f t="shared" si="25"/>
        <v>0.41970111421341155</v>
      </c>
      <c r="L59" s="281">
        <f t="shared" si="26"/>
        <v>4551103</v>
      </c>
      <c r="M59" s="261">
        <f>IF(ISBLANK(L59),"  ",IF(L81&gt;0,L59/L81,IF(L59&gt;0,1,0)))</f>
        <v>7.7397032262573912E-2</v>
      </c>
    </row>
    <row r="60" spans="1:13" s="153" customFormat="1" ht="15" customHeight="1" x14ac:dyDescent="0.25">
      <c r="A60" s="222" t="s">
        <v>216</v>
      </c>
      <c r="B60" s="227">
        <f>B59+B57+B56+B55+B54</f>
        <v>26256025</v>
      </c>
      <c r="C60" s="269">
        <f t="shared" si="0"/>
        <v>0.90255111039702762</v>
      </c>
      <c r="D60" s="272">
        <f>D59+D57+D56+D55+D54+D58</f>
        <v>2834876</v>
      </c>
      <c r="E60" s="270">
        <f t="shared" si="22"/>
        <v>9.7448889602972419E-2</v>
      </c>
      <c r="F60" s="286">
        <f>F59+F57+F56+F55+F54+F58</f>
        <v>29090901</v>
      </c>
      <c r="G60" s="271">
        <f>IF(ISBLANK(F60),"  ",IF(F81&gt;0,F60/F81,IF(F60&gt;0,1,0)))</f>
        <v>0.58477881361119488</v>
      </c>
      <c r="H60" s="227">
        <f>H59+H57+H56+H55+H54</f>
        <v>24600000</v>
      </c>
      <c r="I60" s="269">
        <f t="shared" si="24"/>
        <v>0.88568528440740613</v>
      </c>
      <c r="J60" s="272">
        <f>J59+J57+J56+J55+J54+J58</f>
        <v>3175103</v>
      </c>
      <c r="K60" s="270">
        <f t="shared" si="25"/>
        <v>0.11431471559259385</v>
      </c>
      <c r="L60" s="281">
        <f t="shared" si="26"/>
        <v>27775103</v>
      </c>
      <c r="M60" s="271">
        <f>IF(ISBLANK(L60),"  ",IF(L81&gt;0,L60/L81,IF(L60&gt;0,1,0)))</f>
        <v>0.47234934981416887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750000</v>
      </c>
      <c r="E64" s="259">
        <f t="shared" si="22"/>
        <v>1</v>
      </c>
      <c r="F64" s="247">
        <f t="shared" si="27"/>
        <v>750000</v>
      </c>
      <c r="G64" s="261">
        <f>IF(ISBLANK(F64),"  ",IF(F81&gt;0,F64/F81,IF(F64&gt;0,1,0)))</f>
        <v>1.5076332981518727E-2</v>
      </c>
      <c r="H64" s="209">
        <f>Revenue!J73</f>
        <v>0</v>
      </c>
      <c r="I64" s="257">
        <f t="shared" si="24"/>
        <v>0</v>
      </c>
      <c r="J64" s="262">
        <f>Revenue!K73</f>
        <v>750000</v>
      </c>
      <c r="K64" s="259">
        <f t="shared" si="25"/>
        <v>1</v>
      </c>
      <c r="L64" s="247">
        <f t="shared" si="28"/>
        <v>750000</v>
      </c>
      <c r="M64" s="261">
        <f>IF(ISBLANK(L64),"  ",IF(L81&gt;0,L64/L81,IF(L64&gt;0,1,0)))</f>
        <v>1.2754660616762668E-2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86500</v>
      </c>
      <c r="E66" s="259">
        <f t="shared" si="22"/>
        <v>1</v>
      </c>
      <c r="F66" s="247">
        <f t="shared" si="27"/>
        <v>86500</v>
      </c>
      <c r="G66" s="261">
        <f>IF(ISBLANK(F66),"  ",IF(F81&gt;0,F66/F81,IF(F66&gt;0,1,0)))</f>
        <v>1.7388037372018266E-3</v>
      </c>
      <c r="H66" s="209">
        <v>0</v>
      </c>
      <c r="I66" s="257">
        <f t="shared" si="24"/>
        <v>0</v>
      </c>
      <c r="J66" s="262">
        <f>Athletics!W24-Athletics!W21-Athletics!W13-Athletics!W23</f>
        <v>82000</v>
      </c>
      <c r="K66" s="259">
        <f t="shared" si="25"/>
        <v>1</v>
      </c>
      <c r="L66" s="247">
        <f t="shared" si="28"/>
        <v>82000</v>
      </c>
      <c r="M66" s="261">
        <f>IF(ISBLANK(L66),"  ",IF(L81&gt;0,L66/L81,IF(L66&gt;0,1,0)))</f>
        <v>1.3945095607660518E-3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3099250</v>
      </c>
      <c r="E67" s="259">
        <f t="shared" si="22"/>
        <v>1</v>
      </c>
      <c r="F67" s="247">
        <f t="shared" si="27"/>
        <v>3099250</v>
      </c>
      <c r="G67" s="261">
        <f>IF(ISBLANK(F67),"  ",IF(F81&gt;0,F67/F81,IF(F67&gt;0,1,0)))</f>
        <v>6.2300433323962554E-2</v>
      </c>
      <c r="H67" s="209">
        <f>Revenue!J84</f>
        <v>0</v>
      </c>
      <c r="I67" s="257">
        <f t="shared" si="24"/>
        <v>0</v>
      </c>
      <c r="J67" s="262">
        <f>Revenue!K84</f>
        <v>3637067</v>
      </c>
      <c r="K67" s="259">
        <f t="shared" si="25"/>
        <v>1</v>
      </c>
      <c r="L67" s="247">
        <f t="shared" si="28"/>
        <v>3637067</v>
      </c>
      <c r="M67" s="261">
        <f>IF(ISBLANK(L67),"  ",IF(L81&gt;0,L67/L81,IF(L67&gt;0,1,0)))</f>
        <v>6.1852740300569531E-2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100000</v>
      </c>
      <c r="E68" s="259">
        <f t="shared" si="22"/>
        <v>1</v>
      </c>
      <c r="F68" s="247">
        <f t="shared" si="27"/>
        <v>100000</v>
      </c>
      <c r="G68" s="261">
        <f>IF(ISBLANK(F68),"  ",IF(F81&gt;0,F68/F81,IF(F68&gt;0,1,0)))</f>
        <v>2.0101777308691635E-3</v>
      </c>
      <c r="H68" s="209">
        <f>Revenue!J78</f>
        <v>0</v>
      </c>
      <c r="I68" s="257">
        <f t="shared" si="24"/>
        <v>0</v>
      </c>
      <c r="J68" s="262">
        <f>Revenue!K78</f>
        <v>100000</v>
      </c>
      <c r="K68" s="259">
        <f t="shared" si="25"/>
        <v>1</v>
      </c>
      <c r="L68" s="247">
        <f t="shared" si="28"/>
        <v>100000</v>
      </c>
      <c r="M68" s="261">
        <f>IF(ISBLANK(L68),"  ",IF(L81&gt;0,L68/L81,IF(L68&gt;0,1,0)))</f>
        <v>1.7006214155683558E-3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1000000</v>
      </c>
      <c r="E69" s="259">
        <f t="shared" si="22"/>
        <v>1</v>
      </c>
      <c r="F69" s="247">
        <f t="shared" si="27"/>
        <v>1000000</v>
      </c>
      <c r="G69" s="261">
        <f>IF(ISBLANK(F69),"  ",IF(F81&gt;0,F69/F81,IF(F69&gt;0,1,0)))</f>
        <v>2.0101777308691636E-2</v>
      </c>
      <c r="H69" s="209">
        <f>Revenue!J75+Revenue!J74</f>
        <v>0</v>
      </c>
      <c r="I69" s="257">
        <f t="shared" si="24"/>
        <v>0</v>
      </c>
      <c r="J69" s="262">
        <f>Revenue!K75+Revenue!K74</f>
        <v>1000000</v>
      </c>
      <c r="K69" s="259">
        <f t="shared" si="25"/>
        <v>1</v>
      </c>
      <c r="L69" s="247">
        <f t="shared" si="28"/>
        <v>1000000</v>
      </c>
      <c r="M69" s="261">
        <f>IF(ISBLANK(L69),"  ",IF(L81&gt;0,L69/L81,IF(L69&gt;0,1,0)))</f>
        <v>1.7006214155683558E-2</v>
      </c>
    </row>
    <row r="70" spans="1:13" ht="15" customHeight="1" x14ac:dyDescent="0.25">
      <c r="A70" s="211" t="s">
        <v>222</v>
      </c>
      <c r="B70" s="209">
        <f>Revenue!H30</f>
        <v>29000</v>
      </c>
      <c r="C70" s="257">
        <f t="shared" si="0"/>
        <v>0.16763005780346821</v>
      </c>
      <c r="D70" s="262">
        <f>Revenue!I30</f>
        <v>144000</v>
      </c>
      <c r="E70" s="259">
        <f t="shared" si="22"/>
        <v>0.83236994219653182</v>
      </c>
      <c r="F70" s="247">
        <f t="shared" si="27"/>
        <v>173000</v>
      </c>
      <c r="G70" s="261">
        <f>IF(ISBLANK(F70),"  ",IF(F81&gt;0,F70/F81,IF(F70&gt;0,1,0)))</f>
        <v>3.4776074744036533E-3</v>
      </c>
      <c r="H70" s="209">
        <f>Revenue!J30</f>
        <v>7285025</v>
      </c>
      <c r="I70" s="257">
        <f t="shared" si="24"/>
        <v>0.98008886018814678</v>
      </c>
      <c r="J70" s="262">
        <f>Revenue!K30</f>
        <v>148000</v>
      </c>
      <c r="K70" s="259">
        <f t="shared" si="25"/>
        <v>1.9911139811853183E-2</v>
      </c>
      <c r="L70" s="247">
        <f t="shared" si="28"/>
        <v>7433025</v>
      </c>
      <c r="M70" s="261">
        <f>IF(ISBLANK(L70),"  ",IF(L81&gt;0,L70/L81,IF(L70&gt;0,1,0)))</f>
        <v>0.12640761497454978</v>
      </c>
    </row>
    <row r="71" spans="1:13" ht="15" customHeight="1" x14ac:dyDescent="0.25">
      <c r="A71" s="251" t="s">
        <v>524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26285025</v>
      </c>
      <c r="C72" s="269">
        <f t="shared" si="0"/>
        <v>0.76633505687856707</v>
      </c>
      <c r="D72" s="272">
        <f>D60+SUM(D61:D71)</f>
        <v>8014626</v>
      </c>
      <c r="E72" s="270">
        <f t="shared" si="22"/>
        <v>0.23366494312143293</v>
      </c>
      <c r="F72" s="217">
        <f>F60+SUM(F61:F71)</f>
        <v>34299651</v>
      </c>
      <c r="G72" s="271">
        <f>IF(ISBLANK(F72),"  ",IF(F81&gt;0,F72/F81,IF(F72&gt;0,1,0)))</f>
        <v>0.68948394616784237</v>
      </c>
      <c r="H72" s="217">
        <f>H60+SUM(H61:H71)</f>
        <v>31885025</v>
      </c>
      <c r="I72" s="269">
        <f t="shared" si="24"/>
        <v>0.7819327690391652</v>
      </c>
      <c r="J72" s="272">
        <f>J60+SUM(J61:J71)</f>
        <v>8892170</v>
      </c>
      <c r="K72" s="270">
        <f t="shared" si="25"/>
        <v>0.21806723096083486</v>
      </c>
      <c r="L72" s="217">
        <f>L60+SUM(L61:L71)</f>
        <v>40777195</v>
      </c>
      <c r="M72" s="271">
        <f>IF(ISBLANK(L72),"  ",IF(L81&gt;0,L72/L81,IF(L72&gt;0,1,0)))</f>
        <v>0.69346571083806874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0</v>
      </c>
      <c r="E74" s="254">
        <f>IF(ISBLANK(D74),"  ",IF(F74&gt;0,D74/F74,IF(D74&gt;0,1,0)))</f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7500000</v>
      </c>
      <c r="E77" s="254">
        <f>IF(ISBLANK(D77),"  ",IF(F77&gt;0,D77/F77,IF(D77&gt;0,1,0)))</f>
        <v>1</v>
      </c>
      <c r="F77" s="137">
        <f>D77+B77</f>
        <v>7500000</v>
      </c>
      <c r="G77" s="256">
        <f>IF(ISBLANK(F77),"  ",IF(F81&gt;0,F77/F81,IF(F77&gt;0,1,0)))</f>
        <v>0.15076332981518728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9000000</v>
      </c>
      <c r="K77" s="254">
        <f>IF(ISBLANK(J77),"  ",IF(L77&gt;0,J77/L77,IF(J77&gt;0,1,0)))</f>
        <v>1</v>
      </c>
      <c r="L77" s="137">
        <f>J77+H77</f>
        <v>9000000</v>
      </c>
      <c r="M77" s="256">
        <f>IF(ISBLANK(L77),"  ",IF(L81&gt;0,L77/L81,IF(L77&gt;0,1,0)))</f>
        <v>0.15305592740115201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650000</v>
      </c>
      <c r="E78" s="259">
        <f>IF(ISBLANK(D78),"  ",IF(F78&gt;0,D78/F78,IF(D78&gt;0,1,0)))</f>
        <v>1</v>
      </c>
      <c r="F78" s="247">
        <f>D78+B78</f>
        <v>650000</v>
      </c>
      <c r="G78" s="261">
        <f>IF(ISBLANK(F78),"  ",IF(F81&gt;0,F78/F81,IF(F78&gt;0,1,0)))</f>
        <v>1.3066155250649563E-2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650000</v>
      </c>
      <c r="K78" s="259">
        <f>IF(ISBLANK(J78),"  ",IF(L78&gt;0,J78/L78,IF(J78&gt;0,1,0)))</f>
        <v>1</v>
      </c>
      <c r="L78" s="247">
        <f>J78+H78</f>
        <v>650000</v>
      </c>
      <c r="M78" s="261">
        <f>IF(ISBLANK(L78),"  ",IF(L81&gt;0,L78/L81,IF(L78&gt;0,1,0)))</f>
        <v>1.1054039201194313E-2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8150000</v>
      </c>
      <c r="E79" s="270">
        <f>IF(ISBLANK(D79),"  ",IF(F79&gt;0,D79/F79,IF(D79&gt;0,1,0)))</f>
        <v>1</v>
      </c>
      <c r="F79" s="273">
        <f>F78+F77+F76+F75+F74</f>
        <v>8150000</v>
      </c>
      <c r="G79" s="271">
        <f>IF(ISBLANK(F79),"  ",IF(F81&gt;0,F79/F81,IF(F79&gt;0,1,0)))</f>
        <v>0.16382948506583683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9650000</v>
      </c>
      <c r="K79" s="270">
        <f>IF(ISBLANK(J79),"  ",IF(L79&gt;0,J79/L79,IF(J79&gt;0,1,0)))</f>
        <v>1</v>
      </c>
      <c r="L79" s="273">
        <f>L78+L77+L76+L75+L74</f>
        <v>9650000</v>
      </c>
      <c r="M79" s="271">
        <f>IF(ISBLANK(L79),"  ",IF(L81&gt;0,L79/L81,IF(L79&gt;0,1,0)))</f>
        <v>0.16410996660234634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33582219</v>
      </c>
      <c r="C81" s="294">
        <f t="shared" si="0"/>
        <v>0.67506228786971312</v>
      </c>
      <c r="D81" s="293">
        <f>D79+D72+D51+D44+D52+D80</f>
        <v>16164626</v>
      </c>
      <c r="E81" s="295">
        <f>IF(ISBLANK(D81),"  ",IF(F81&gt;0,D81/F81,IF(D81&gt;0,1,0)))</f>
        <v>0.32493771213028688</v>
      </c>
      <c r="F81" s="293">
        <f>F79+F72+F51+F44+F52+F80</f>
        <v>49746845</v>
      </c>
      <c r="G81" s="296">
        <f>IF(ISBLANK(F81),"  ",IF(F81&gt;0,F81/F81,IF(F81&gt;0,1,0)))</f>
        <v>1</v>
      </c>
      <c r="H81" s="293">
        <f>H79+H72+H51+H44+H52+H80</f>
        <v>40259865</v>
      </c>
      <c r="I81" s="294">
        <f>IF(ISBLANK(H81),"  ",IF(L81&gt;0,H81/L81,IF(H81&gt;0,1,0)))</f>
        <v>0.68466788606890905</v>
      </c>
      <c r="J81" s="293">
        <f>J79+J72+J51+J44+J52+J80</f>
        <v>18542170</v>
      </c>
      <c r="K81" s="295">
        <f>IF(ISBLANK(J81),"  ",IF(L81&gt;0,J81/L81,IF(J81&gt;0,1,0)))</f>
        <v>0.31533211393109101</v>
      </c>
      <c r="L81" s="293">
        <f>L79+L72+L51+L44+L52+L80</f>
        <v>58802035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Alexandria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542</v>
      </c>
      <c r="C6" s="236"/>
      <c r="D6" s="237"/>
      <c r="E6" s="236"/>
      <c r="F6" s="237"/>
      <c r="G6" s="238"/>
      <c r="H6" s="200" t="s">
        <v>541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7003258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7003258</v>
      </c>
      <c r="G13" s="256">
        <f>IF(ISBLANK(F13),"  ",IF(F81&gt;0,F13/F81,IF(F13&gt;0,1,0)))</f>
        <v>0.13743540644832505</v>
      </c>
      <c r="H13" s="232">
        <f>Revenue!J34</f>
        <v>8120551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8120551</v>
      </c>
      <c r="M13" s="256">
        <f>IF(ISBLANK(L13),"  ",IF(L81&gt;0,L13/L81,IF(L13&gt;0,1,0)))</f>
        <v>0.13809982936815027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5" t="s">
        <v>240</v>
      </c>
      <c r="B15" s="536">
        <f>SUM(B16:B38)</f>
        <v>293111.56</v>
      </c>
      <c r="C15" s="537">
        <f t="shared" si="2"/>
        <v>1</v>
      </c>
      <c r="D15" s="538">
        <f>SUM(D16:D38)</f>
        <v>0</v>
      </c>
      <c r="E15" s="537">
        <f t="shared" si="3"/>
        <v>0</v>
      </c>
      <c r="F15" s="540">
        <f t="shared" si="0"/>
        <v>293111.56</v>
      </c>
      <c r="G15" s="541">
        <f>IF(ISBLANK(F15),"  ",IF(F82&gt;0,F15/F82,IF(F15&gt;0,1,0)))</f>
        <v>1</v>
      </c>
      <c r="H15" s="536">
        <f>SUM(H16:H38)</f>
        <v>254289</v>
      </c>
      <c r="I15" s="537">
        <f>IF(ISBLANK(H15),"  ",IF(L15&gt;0,H15/L15,IF(H15&gt;0,1,0)))</f>
        <v>1</v>
      </c>
      <c r="J15" s="538">
        <f>SUM(J16:J38)</f>
        <v>0</v>
      </c>
      <c r="K15" s="539">
        <f>IF(ISBLANK(J15),"  ",IF(L15&gt;0,J15/L15,IF(J15&gt;0,1,0)))</f>
        <v>0</v>
      </c>
      <c r="L15" s="540">
        <f t="shared" si="1"/>
        <v>254289</v>
      </c>
      <c r="M15" s="541">
        <f>IF(ISBLANK(L15),"  ",IF(L82&gt;0,L15/L82,IF(L15&gt;0,1,0)))</f>
        <v>1</v>
      </c>
    </row>
    <row r="16" spans="1:13" s="402" customFormat="1" ht="15" customHeight="1" x14ac:dyDescent="0.25">
      <c r="A16" s="520" t="s">
        <v>241</v>
      </c>
      <c r="B16" s="521">
        <f>Revenue!F39</f>
        <v>0</v>
      </c>
      <c r="C16" s="522">
        <f t="shared" si="2"/>
        <v>0</v>
      </c>
      <c r="D16" s="523">
        <f>Revenue!G39</f>
        <v>0</v>
      </c>
      <c r="E16" s="524">
        <f t="shared" si="3"/>
        <v>0</v>
      </c>
      <c r="F16" s="525">
        <f t="shared" si="0"/>
        <v>0</v>
      </c>
      <c r="G16" s="526">
        <f>IF(ISBLANK(F16),"  ",IF(F81&gt;0,F16/F81,IF(F16&gt;0,1,0)))</f>
        <v>0</v>
      </c>
      <c r="H16" s="521">
        <f>Revenue!J39</f>
        <v>0</v>
      </c>
      <c r="I16" s="522">
        <f t="shared" ref="I16:I35" si="4">IF(ISBLANK(H16),"  ",IF(L16&gt;0,H16/L16,IF(H16&gt;0,1,0)))</f>
        <v>0</v>
      </c>
      <c r="J16" s="523">
        <f>Revenue!K39</f>
        <v>0</v>
      </c>
      <c r="K16" s="524">
        <f t="shared" ref="K16:K31" si="5">IF(ISBLANK(J16),"  ",IF(L16&gt;0,J16/L16,IF(J16&gt;0,1,0)))</f>
        <v>0</v>
      </c>
      <c r="L16" s="525">
        <f t="shared" si="1"/>
        <v>0</v>
      </c>
      <c r="M16" s="526">
        <f>IF(ISBLANK(L16),"  ",IF(L81&gt;0,L16/L81,IF(L16&gt;0,1,0)))</f>
        <v>0</v>
      </c>
    </row>
    <row r="17" spans="1:13" s="402" customFormat="1" ht="15" customHeight="1" x14ac:dyDescent="0.25">
      <c r="A17" s="527" t="s">
        <v>146</v>
      </c>
      <c r="B17" s="528">
        <f>Revenue!F40</f>
        <v>293111.56</v>
      </c>
      <c r="C17" s="529">
        <f t="shared" si="2"/>
        <v>1</v>
      </c>
      <c r="D17" s="530">
        <f>Revenue!G40</f>
        <v>0</v>
      </c>
      <c r="E17" s="524">
        <f t="shared" si="3"/>
        <v>0</v>
      </c>
      <c r="F17" s="531">
        <f t="shared" si="0"/>
        <v>293111.56</v>
      </c>
      <c r="G17" s="532">
        <f>IF(ISBLANK(F17),"  ",IF(F81&gt;0,F17/F81,IF(F17&gt;0,1,0)))</f>
        <v>5.7521665463849273E-3</v>
      </c>
      <c r="H17" s="528">
        <f>Revenue!J40</f>
        <v>254289</v>
      </c>
      <c r="I17" s="529">
        <f t="shared" si="4"/>
        <v>1</v>
      </c>
      <c r="J17" s="530">
        <f>Revenue!K40</f>
        <v>0</v>
      </c>
      <c r="K17" s="533">
        <f t="shared" si="5"/>
        <v>0</v>
      </c>
      <c r="L17" s="531">
        <f t="shared" si="1"/>
        <v>254289</v>
      </c>
      <c r="M17" s="532">
        <f>IF(ISBLANK(L17),"  ",IF(L81&gt;0,L17/L81,IF(L17&gt;0,1,0)))</f>
        <v>4.324493191434616E-3</v>
      </c>
    </row>
    <row r="18" spans="1:13" s="402" customFormat="1" ht="15" customHeight="1" x14ac:dyDescent="0.25">
      <c r="A18" s="527" t="s">
        <v>147</v>
      </c>
      <c r="B18" s="528">
        <f>Revenue!F41</f>
        <v>0</v>
      </c>
      <c r="C18" s="529">
        <f t="shared" si="2"/>
        <v>0</v>
      </c>
      <c r="D18" s="530">
        <f>Revenue!G41</f>
        <v>0</v>
      </c>
      <c r="E18" s="524">
        <f t="shared" si="3"/>
        <v>0</v>
      </c>
      <c r="F18" s="531">
        <f t="shared" si="0"/>
        <v>0</v>
      </c>
      <c r="G18" s="532">
        <f>IF(ISBLANK(F18),"  ",IF(F81&gt;0,F18/F81,IF(F18&gt;0,1,0)))</f>
        <v>0</v>
      </c>
      <c r="H18" s="528">
        <f>Revenue!J41</f>
        <v>0</v>
      </c>
      <c r="I18" s="529">
        <f t="shared" si="4"/>
        <v>0</v>
      </c>
      <c r="J18" s="530">
        <f>Revenue!K41</f>
        <v>0</v>
      </c>
      <c r="K18" s="533">
        <f t="shared" si="5"/>
        <v>0</v>
      </c>
      <c r="L18" s="531">
        <f t="shared" si="1"/>
        <v>0</v>
      </c>
      <c r="M18" s="532">
        <f>IF(ISBLANK(L18),"  ",IF(L81&gt;0,L18/L81,IF(L18&gt;0,1,0)))</f>
        <v>0</v>
      </c>
    </row>
    <row r="19" spans="1:13" s="402" customFormat="1" ht="15" customHeight="1" x14ac:dyDescent="0.25">
      <c r="A19" s="527" t="s">
        <v>148</v>
      </c>
      <c r="B19" s="528">
        <f>Revenue!F42</f>
        <v>0</v>
      </c>
      <c r="C19" s="529">
        <f t="shared" si="2"/>
        <v>0</v>
      </c>
      <c r="D19" s="530">
        <f>Revenue!G42</f>
        <v>0</v>
      </c>
      <c r="E19" s="524">
        <f t="shared" si="3"/>
        <v>0</v>
      </c>
      <c r="F19" s="531">
        <f t="shared" si="0"/>
        <v>0</v>
      </c>
      <c r="G19" s="532">
        <f>IF(ISBLANK(F19),"  ",IF(F81&gt;0,F19/F81,IF(F19&gt;0,1,0)))</f>
        <v>0</v>
      </c>
      <c r="H19" s="528">
        <f>Revenue!J42</f>
        <v>0</v>
      </c>
      <c r="I19" s="529">
        <f t="shared" si="4"/>
        <v>0</v>
      </c>
      <c r="J19" s="530">
        <f>Revenue!K42</f>
        <v>0</v>
      </c>
      <c r="K19" s="533">
        <f t="shared" si="5"/>
        <v>0</v>
      </c>
      <c r="L19" s="531">
        <f t="shared" si="1"/>
        <v>0</v>
      </c>
      <c r="M19" s="532">
        <f>IF(ISBLANK(L19),"  ",IF(L81&gt;0,L19/L81,IF(L19&gt;0,1,0)))</f>
        <v>0</v>
      </c>
    </row>
    <row r="20" spans="1:13" s="402" customFormat="1" ht="15" customHeight="1" x14ac:dyDescent="0.25">
      <c r="A20" s="527" t="s">
        <v>149</v>
      </c>
      <c r="B20" s="528">
        <f>Revenue!F43</f>
        <v>0</v>
      </c>
      <c r="C20" s="529">
        <f t="shared" si="2"/>
        <v>0</v>
      </c>
      <c r="D20" s="530">
        <f>Revenue!G43</f>
        <v>0</v>
      </c>
      <c r="E20" s="524">
        <f t="shared" si="3"/>
        <v>0</v>
      </c>
      <c r="F20" s="531">
        <f t="shared" si="0"/>
        <v>0</v>
      </c>
      <c r="G20" s="532">
        <f>IF(ISBLANK(F20),"  ",IF(F82&gt;0,F20/F82,IF(F20&gt;0,1,0)))</f>
        <v>0</v>
      </c>
      <c r="H20" s="528">
        <f>Revenue!J43</f>
        <v>0</v>
      </c>
      <c r="I20" s="529">
        <f t="shared" si="4"/>
        <v>0</v>
      </c>
      <c r="J20" s="530">
        <f>Revenue!K43</f>
        <v>0</v>
      </c>
      <c r="K20" s="533">
        <f t="shared" si="5"/>
        <v>0</v>
      </c>
      <c r="L20" s="531">
        <f t="shared" si="1"/>
        <v>0</v>
      </c>
      <c r="M20" s="532">
        <f>IF(ISBLANK(L20),"  ",IF(L82&gt;0,L20/L82,IF(L20&gt;0,1,0)))</f>
        <v>0</v>
      </c>
    </row>
    <row r="21" spans="1:13" s="402" customFormat="1" ht="15" customHeight="1" x14ac:dyDescent="0.25">
      <c r="A21" s="527" t="s">
        <v>150</v>
      </c>
      <c r="B21" s="528">
        <f>Revenue!F44</f>
        <v>0</v>
      </c>
      <c r="C21" s="529">
        <f t="shared" si="2"/>
        <v>0</v>
      </c>
      <c r="D21" s="530">
        <f>Revenue!G44</f>
        <v>0</v>
      </c>
      <c r="E21" s="524">
        <f t="shared" si="3"/>
        <v>0</v>
      </c>
      <c r="F21" s="531">
        <f t="shared" si="0"/>
        <v>0</v>
      </c>
      <c r="G21" s="532">
        <f>IF(ISBLANK(F21),"  ",IF(F81&gt;0,F21/F81,IF(F21&gt;0,1,0)))</f>
        <v>0</v>
      </c>
      <c r="H21" s="528">
        <f>Revenue!J44</f>
        <v>0</v>
      </c>
      <c r="I21" s="529">
        <f t="shared" si="4"/>
        <v>0</v>
      </c>
      <c r="J21" s="530">
        <f>Revenue!K44</f>
        <v>0</v>
      </c>
      <c r="K21" s="533">
        <f t="shared" si="5"/>
        <v>0</v>
      </c>
      <c r="L21" s="531">
        <f t="shared" si="1"/>
        <v>0</v>
      </c>
      <c r="M21" s="532">
        <f>IF(ISBLANK(L21),"  ",IF(L81&gt;0,L21/L81,IF(L21&gt;0,1,0)))</f>
        <v>0</v>
      </c>
    </row>
    <row r="22" spans="1:13" s="402" customFormat="1" ht="15" customHeight="1" x14ac:dyDescent="0.25">
      <c r="A22" s="527" t="s">
        <v>242</v>
      </c>
      <c r="B22" s="528">
        <f>Revenue!F49</f>
        <v>0</v>
      </c>
      <c r="C22" s="529">
        <f t="shared" si="2"/>
        <v>0</v>
      </c>
      <c r="D22" s="530">
        <f>Revenue!G5143</f>
        <v>0</v>
      </c>
      <c r="E22" s="524">
        <f t="shared" si="3"/>
        <v>0</v>
      </c>
      <c r="F22" s="531">
        <f t="shared" si="0"/>
        <v>0</v>
      </c>
      <c r="G22" s="532">
        <f>IF(ISBLANK(F22),"  ",IF(F81&gt;0,F22/F81,IF(F22&gt;0,1,0)))</f>
        <v>0</v>
      </c>
      <c r="H22" s="528">
        <f>Revenue!J49</f>
        <v>0</v>
      </c>
      <c r="I22" s="529">
        <f t="shared" si="4"/>
        <v>0</v>
      </c>
      <c r="J22" s="530">
        <f>Revenue!K49</f>
        <v>0</v>
      </c>
      <c r="K22" s="533">
        <f t="shared" si="5"/>
        <v>0</v>
      </c>
      <c r="L22" s="531">
        <f t="shared" si="1"/>
        <v>0</v>
      </c>
      <c r="M22" s="532">
        <f>IF(ISBLANK(L22),"  ",IF(L81&gt;0,L22/L81,IF(L22&gt;0,1,0)))</f>
        <v>0</v>
      </c>
    </row>
    <row r="23" spans="1:13" s="402" customFormat="1" ht="15" customHeight="1" x14ac:dyDescent="0.25">
      <c r="A23" s="527" t="s">
        <v>152</v>
      </c>
      <c r="B23" s="528">
        <f>Revenue!F45</f>
        <v>0</v>
      </c>
      <c r="C23" s="529">
        <f t="shared" si="2"/>
        <v>0</v>
      </c>
      <c r="D23" s="530">
        <f>Revenue!G45</f>
        <v>0</v>
      </c>
      <c r="E23" s="524">
        <f t="shared" si="3"/>
        <v>0</v>
      </c>
      <c r="F23" s="531">
        <f t="shared" si="0"/>
        <v>0</v>
      </c>
      <c r="G23" s="532">
        <f>IF(ISBLANK(F23),"  ",IF(F81&gt;0,F23/F81,IF(F23&gt;0,1,0)))</f>
        <v>0</v>
      </c>
      <c r="H23" s="528">
        <f>Revenue!J45</f>
        <v>0</v>
      </c>
      <c r="I23" s="529">
        <f t="shared" si="4"/>
        <v>0</v>
      </c>
      <c r="J23" s="530">
        <f>Revenue!K45</f>
        <v>0</v>
      </c>
      <c r="K23" s="533">
        <f t="shared" si="5"/>
        <v>0</v>
      </c>
      <c r="L23" s="531">
        <f t="shared" si="1"/>
        <v>0</v>
      </c>
      <c r="M23" s="532">
        <f>IF(ISBLANK(L23),"  ",IF(L81&gt;0,L23/L81,IF(L23&gt;0,1,0)))</f>
        <v>0</v>
      </c>
    </row>
    <row r="24" spans="1:13" s="402" customFormat="1" ht="15" customHeight="1" x14ac:dyDescent="0.25">
      <c r="A24" s="527" t="s">
        <v>153</v>
      </c>
      <c r="B24" s="528">
        <f>Revenue!F46</f>
        <v>0</v>
      </c>
      <c r="C24" s="529">
        <f t="shared" si="2"/>
        <v>0</v>
      </c>
      <c r="D24" s="530">
        <f>Revenue!G46</f>
        <v>0</v>
      </c>
      <c r="E24" s="524">
        <f t="shared" si="3"/>
        <v>0</v>
      </c>
      <c r="F24" s="531">
        <f t="shared" si="0"/>
        <v>0</v>
      </c>
      <c r="G24" s="532">
        <f>IF(ISBLANK(F24),"  ",IF(F81&gt;0,F24/F81,IF(F24&gt;0,1,0)))</f>
        <v>0</v>
      </c>
      <c r="H24" s="528">
        <f>Revenue!J46</f>
        <v>0</v>
      </c>
      <c r="I24" s="529">
        <f t="shared" si="4"/>
        <v>0</v>
      </c>
      <c r="J24" s="530">
        <f>Revenue!K46</f>
        <v>0</v>
      </c>
      <c r="K24" s="533">
        <f t="shared" si="5"/>
        <v>0</v>
      </c>
      <c r="L24" s="531">
        <f t="shared" si="1"/>
        <v>0</v>
      </c>
      <c r="M24" s="532">
        <f>IF(ISBLANK(L24),"  ",IF(L81&gt;0,L24/L81,IF(L24&gt;0,1,0)))</f>
        <v>0</v>
      </c>
    </row>
    <row r="25" spans="1:13" s="402" customFormat="1" ht="15" customHeight="1" x14ac:dyDescent="0.25">
      <c r="A25" s="527" t="s">
        <v>154</v>
      </c>
      <c r="B25" s="528">
        <f>Revenue!F47</f>
        <v>0</v>
      </c>
      <c r="C25" s="529">
        <f t="shared" si="2"/>
        <v>0</v>
      </c>
      <c r="D25" s="530">
        <f>Revenue!G47</f>
        <v>0</v>
      </c>
      <c r="E25" s="524">
        <f t="shared" si="3"/>
        <v>0</v>
      </c>
      <c r="F25" s="531">
        <f t="shared" si="0"/>
        <v>0</v>
      </c>
      <c r="G25" s="532">
        <f>IF(ISBLANK(F25),"  ",IF(F81&gt;0,F25/F81,IF(F25&gt;0,1,0)))</f>
        <v>0</v>
      </c>
      <c r="H25" s="528">
        <f>Revenue!J47</f>
        <v>0</v>
      </c>
      <c r="I25" s="529">
        <f t="shared" si="4"/>
        <v>0</v>
      </c>
      <c r="J25" s="530">
        <f>Revenue!K47</f>
        <v>0</v>
      </c>
      <c r="K25" s="533">
        <f t="shared" si="5"/>
        <v>0</v>
      </c>
      <c r="L25" s="531">
        <f t="shared" si="1"/>
        <v>0</v>
      </c>
      <c r="M25" s="532">
        <f>IF(ISBLANK(L25),"  ",IF(L81&gt;0,L25/L81,IF(L25&gt;0,1,0)))</f>
        <v>0</v>
      </c>
    </row>
    <row r="26" spans="1:13" s="402" customFormat="1" ht="15" customHeight="1" x14ac:dyDescent="0.25">
      <c r="A26" s="534" t="s">
        <v>155</v>
      </c>
      <c r="B26" s="528">
        <f>Revenue!F48</f>
        <v>0</v>
      </c>
      <c r="C26" s="529">
        <f t="shared" si="2"/>
        <v>0</v>
      </c>
      <c r="D26" s="530">
        <f>Revenue!G48</f>
        <v>0</v>
      </c>
      <c r="E26" s="524">
        <f t="shared" si="3"/>
        <v>0</v>
      </c>
      <c r="F26" s="531">
        <f t="shared" si="0"/>
        <v>0</v>
      </c>
      <c r="G26" s="532">
        <f>IF(ISBLANK(F26),"  ",IF(F81&gt;0,F26/F81,IF(F26&gt;0,1,0)))</f>
        <v>0</v>
      </c>
      <c r="H26" s="528">
        <f>Revenue!J48</f>
        <v>0</v>
      </c>
      <c r="I26" s="529">
        <f t="shared" si="4"/>
        <v>0</v>
      </c>
      <c r="J26" s="530">
        <f>Revenue!K48</f>
        <v>0</v>
      </c>
      <c r="K26" s="533">
        <f t="shared" si="5"/>
        <v>0</v>
      </c>
      <c r="L26" s="531">
        <f t="shared" si="1"/>
        <v>0</v>
      </c>
      <c r="M26" s="532">
        <f>IF(ISBLANK(L26),"  ",IF(L81&gt;0,L26/L81,IF(L26&gt;0,1,0)))</f>
        <v>0</v>
      </c>
    </row>
    <row r="27" spans="1:13" s="402" customFormat="1" ht="15" customHeight="1" x14ac:dyDescent="0.25">
      <c r="A27" s="534" t="s">
        <v>381</v>
      </c>
      <c r="B27" s="528">
        <f>Revenue!F50</f>
        <v>0</v>
      </c>
      <c r="C27" s="529">
        <f t="shared" si="2"/>
        <v>0</v>
      </c>
      <c r="D27" s="530">
        <f>Revenue!G50</f>
        <v>0</v>
      </c>
      <c r="E27" s="524">
        <f t="shared" si="3"/>
        <v>0</v>
      </c>
      <c r="F27" s="531">
        <f t="shared" si="0"/>
        <v>0</v>
      </c>
      <c r="G27" s="532">
        <f>IF(ISBLANK(F27),"  ",IF(F82&gt;0,F27/F82,IF(F27&gt;0,1,0)))</f>
        <v>0</v>
      </c>
      <c r="H27" s="528">
        <f>Revenue!J50</f>
        <v>0</v>
      </c>
      <c r="I27" s="529">
        <f t="shared" si="4"/>
        <v>0</v>
      </c>
      <c r="J27" s="530">
        <f>Revenue!K50</f>
        <v>0</v>
      </c>
      <c r="K27" s="533">
        <f>IF(ISBLANK(J27),"  ",IF(L27&gt;0,J27/L27,IF(J27&gt;0,1,0)))</f>
        <v>0</v>
      </c>
      <c r="L27" s="531">
        <f t="shared" si="1"/>
        <v>0</v>
      </c>
      <c r="M27" s="532">
        <f>IF(ISBLANK(L27),"  ",IF(L82&gt;0,L27/L82,IF(L27&gt;0,1,0)))</f>
        <v>0</v>
      </c>
    </row>
    <row r="28" spans="1:13" s="402" customFormat="1" ht="15" customHeight="1" x14ac:dyDescent="0.25">
      <c r="A28" s="534" t="s">
        <v>383</v>
      </c>
      <c r="B28" s="528">
        <f>Revenue!F51</f>
        <v>0</v>
      </c>
      <c r="C28" s="529">
        <f t="shared" si="2"/>
        <v>0</v>
      </c>
      <c r="D28" s="530">
        <f>Revenue!G51</f>
        <v>0</v>
      </c>
      <c r="E28" s="524">
        <f t="shared" si="3"/>
        <v>0</v>
      </c>
      <c r="F28" s="531">
        <f t="shared" si="0"/>
        <v>0</v>
      </c>
      <c r="G28" s="532">
        <f>IF(ISBLANK(F28),"  ",IF(F83&gt;0,F28/F83,IF(F28&gt;0,1,0)))</f>
        <v>0</v>
      </c>
      <c r="H28" s="528">
        <f>Revenue!J51</f>
        <v>0</v>
      </c>
      <c r="I28" s="529">
        <f t="shared" si="4"/>
        <v>0</v>
      </c>
      <c r="J28" s="530">
        <f>Revenue!K51</f>
        <v>0</v>
      </c>
      <c r="K28" s="533">
        <f>IF(ISBLANK(J28),"  ",IF(L28&gt;0,J28/L28,IF(J28&gt;0,1,0)))</f>
        <v>0</v>
      </c>
      <c r="L28" s="531">
        <f t="shared" si="1"/>
        <v>0</v>
      </c>
      <c r="M28" s="532">
        <f>IF(ISBLANK(L28),"  ",IF(L83&gt;0,L28/L83,IF(L28&gt;0,1,0)))</f>
        <v>0</v>
      </c>
    </row>
    <row r="29" spans="1:13" s="402" customFormat="1" ht="15" customHeight="1" x14ac:dyDescent="0.25">
      <c r="A29" s="534" t="s">
        <v>382</v>
      </c>
      <c r="B29" s="528">
        <f>Revenue!F52</f>
        <v>0</v>
      </c>
      <c r="C29" s="529">
        <f t="shared" si="2"/>
        <v>0</v>
      </c>
      <c r="D29" s="530">
        <f>Revenue!G52</f>
        <v>0</v>
      </c>
      <c r="E29" s="524">
        <f t="shared" si="3"/>
        <v>0</v>
      </c>
      <c r="F29" s="531">
        <f t="shared" si="0"/>
        <v>0</v>
      </c>
      <c r="G29" s="532">
        <f>IF(ISBLANK(F29),"  ",IF(F84&gt;0,F29/F84,IF(F29&gt;0,1,0)))</f>
        <v>0</v>
      </c>
      <c r="H29" s="528">
        <f>Revenue!J52</f>
        <v>0</v>
      </c>
      <c r="I29" s="529">
        <f t="shared" si="4"/>
        <v>0</v>
      </c>
      <c r="J29" s="530">
        <f>Revenue!K52</f>
        <v>0</v>
      </c>
      <c r="K29" s="533">
        <f>IF(ISBLANK(J29),"  ",IF(L29&gt;0,J29/L29,IF(J29&gt;0,1,0)))</f>
        <v>0</v>
      </c>
      <c r="L29" s="531">
        <f t="shared" si="1"/>
        <v>0</v>
      </c>
      <c r="M29" s="532">
        <f>IF(ISBLANK(L29),"  ",IF(L84&gt;0,L29/L84,IF(L29&gt;0,1,0)))</f>
        <v>0</v>
      </c>
    </row>
    <row r="30" spans="1:13" s="402" customFormat="1" ht="15" customHeight="1" x14ac:dyDescent="0.25">
      <c r="A30" s="514" t="s">
        <v>415</v>
      </c>
      <c r="B30" s="528">
        <f>Revenue!F53</f>
        <v>0</v>
      </c>
      <c r="C30" s="529">
        <f>IF(ISBLANK(B30),"  ",IF(F30&gt;0,B30/F30,IF(B30&gt;0,1,0)))</f>
        <v>0</v>
      </c>
      <c r="D30" s="530">
        <f>Revenue!G53</f>
        <v>0</v>
      </c>
      <c r="E30" s="524">
        <f t="shared" si="3"/>
        <v>0</v>
      </c>
      <c r="F30" s="531">
        <f>D30+B30</f>
        <v>0</v>
      </c>
      <c r="G30" s="532">
        <f>IF(ISBLANK(F30),"  ",IF(F85&gt;0,F30/F85,IF(F30&gt;0,1,0)))</f>
        <v>0</v>
      </c>
      <c r="H30" s="528">
        <f>Revenue!J53</f>
        <v>0</v>
      </c>
      <c r="I30" s="529">
        <f>IF(ISBLANK(H30),"  ",IF(L30&gt;0,H30/L30,IF(H30&gt;0,1,0)))</f>
        <v>0</v>
      </c>
      <c r="J30" s="530">
        <f>Revenue!K53</f>
        <v>0</v>
      </c>
      <c r="K30" s="533">
        <f>IF(ISBLANK(J30),"  ",IF(L30&gt;0,J30/L30,IF(J30&gt;0,1,0)))</f>
        <v>0</v>
      </c>
      <c r="L30" s="531">
        <f>J30+H30</f>
        <v>0</v>
      </c>
      <c r="M30" s="532">
        <f>IF(ISBLANK(L30),"  ",IF(L85&gt;0,L30/L85,IF(L30&gt;0,1,0)))</f>
        <v>0</v>
      </c>
    </row>
    <row r="31" spans="1:13" s="402" customFormat="1" ht="15" customHeight="1" x14ac:dyDescent="0.25">
      <c r="A31" s="534" t="s">
        <v>463</v>
      </c>
      <c r="B31" s="528">
        <f>Revenue!F54</f>
        <v>0</v>
      </c>
      <c r="C31" s="529">
        <f t="shared" si="2"/>
        <v>0</v>
      </c>
      <c r="D31" s="530">
        <f>Revenue!G54</f>
        <v>0</v>
      </c>
      <c r="E31" s="524">
        <f t="shared" si="3"/>
        <v>0</v>
      </c>
      <c r="F31" s="531">
        <f t="shared" si="0"/>
        <v>0</v>
      </c>
      <c r="G31" s="532">
        <f>IF(ISBLANK(F31),"  ",IF(F81&gt;0,F31/F81,IF(F31&gt;0,1,0)))</f>
        <v>0</v>
      </c>
      <c r="H31" s="528">
        <f>Revenue!J54</f>
        <v>0</v>
      </c>
      <c r="I31" s="529">
        <f t="shared" si="4"/>
        <v>0</v>
      </c>
      <c r="J31" s="530">
        <f>Revenue!K54</f>
        <v>0</v>
      </c>
      <c r="K31" s="533">
        <f t="shared" si="5"/>
        <v>0</v>
      </c>
      <c r="L31" s="531">
        <f t="shared" si="1"/>
        <v>0</v>
      </c>
      <c r="M31" s="532">
        <f>IF(ISBLANK(L31),"  ",IF(L81&gt;0,L31/L81,IF(L31&gt;0,1,0)))</f>
        <v>0</v>
      </c>
    </row>
    <row r="32" spans="1:13" s="402" customFormat="1" ht="15" customHeight="1" x14ac:dyDescent="0.25">
      <c r="A32" s="527" t="s">
        <v>461</v>
      </c>
      <c r="B32" s="528">
        <f>Revenue!F55</f>
        <v>0</v>
      </c>
      <c r="C32" s="529">
        <f t="shared" si="2"/>
        <v>0</v>
      </c>
      <c r="D32" s="530">
        <f>Revenue!G55</f>
        <v>0</v>
      </c>
      <c r="E32" s="524">
        <f t="shared" si="3"/>
        <v>0</v>
      </c>
      <c r="F32" s="531">
        <f t="shared" si="0"/>
        <v>0</v>
      </c>
      <c r="G32" s="532">
        <f>IF(ISBLANK(F32),"  ",IF(F82&gt;0,F32/F82,IF(F32&gt;0,1,0)))</f>
        <v>0</v>
      </c>
      <c r="H32" s="528">
        <f>Revenue!J55</f>
        <v>0</v>
      </c>
      <c r="I32" s="529">
        <f t="shared" si="4"/>
        <v>0</v>
      </c>
      <c r="J32" s="530">
        <f>Revenue!K55</f>
        <v>0</v>
      </c>
      <c r="K32" s="533">
        <f t="shared" ref="K32:K35" si="6">IF(ISBLANK(J32),"  ",IF(L32&gt;0,J32/L32,IF(J32&gt;0,1,0)))</f>
        <v>0</v>
      </c>
      <c r="L32" s="531">
        <f t="shared" ref="L32:L35" si="7">J32+H32</f>
        <v>0</v>
      </c>
      <c r="M32" s="532">
        <f>IF(ISBLANK(L32),"  ",IF(L82&gt;0,L32/L82,IF(L32&gt;0,1,0)))</f>
        <v>0</v>
      </c>
    </row>
    <row r="33" spans="1:13" s="402" customFormat="1" ht="15" customHeight="1" x14ac:dyDescent="0.25">
      <c r="A33" s="527" t="s">
        <v>460</v>
      </c>
      <c r="B33" s="528">
        <f>Revenue!F56</f>
        <v>0</v>
      </c>
      <c r="C33" s="529">
        <f t="shared" si="2"/>
        <v>0</v>
      </c>
      <c r="D33" s="530">
        <f>Revenue!G56</f>
        <v>0</v>
      </c>
      <c r="E33" s="524">
        <f t="shared" si="3"/>
        <v>0</v>
      </c>
      <c r="F33" s="531">
        <f t="shared" si="0"/>
        <v>0</v>
      </c>
      <c r="G33" s="532">
        <f>IF(ISBLANK(F33),"  ",IF(F83&gt;0,F33/F83,IF(F33&gt;0,1,0)))</f>
        <v>0</v>
      </c>
      <c r="H33" s="528">
        <f>Revenue!J56</f>
        <v>0</v>
      </c>
      <c r="I33" s="529">
        <f t="shared" si="4"/>
        <v>0</v>
      </c>
      <c r="J33" s="530">
        <f>Revenue!K56</f>
        <v>0</v>
      </c>
      <c r="K33" s="533">
        <f t="shared" si="6"/>
        <v>0</v>
      </c>
      <c r="L33" s="531">
        <f t="shared" si="7"/>
        <v>0</v>
      </c>
      <c r="M33" s="532">
        <f>IF(ISBLANK(L33),"  ",IF(L83&gt;0,L33/L83,IF(L33&gt;0,1,0)))</f>
        <v>0</v>
      </c>
    </row>
    <row r="34" spans="1:13" s="402" customFormat="1" ht="15" customHeight="1" x14ac:dyDescent="0.25">
      <c r="A34" s="527" t="s">
        <v>464</v>
      </c>
      <c r="B34" s="528">
        <f>Revenue!F57</f>
        <v>0</v>
      </c>
      <c r="C34" s="529">
        <f t="shared" si="2"/>
        <v>0</v>
      </c>
      <c r="D34" s="530">
        <f>Revenue!G57</f>
        <v>0</v>
      </c>
      <c r="E34" s="524">
        <f t="shared" si="3"/>
        <v>0</v>
      </c>
      <c r="F34" s="531">
        <f t="shared" si="0"/>
        <v>0</v>
      </c>
      <c r="G34" s="532">
        <f>IF(ISBLANK(F34),"  ",IF(F84&gt;0,F34/F84,IF(F34&gt;0,1,0)))</f>
        <v>0</v>
      </c>
      <c r="H34" s="528">
        <f>Revenue!J57</f>
        <v>0</v>
      </c>
      <c r="I34" s="529">
        <f t="shared" si="4"/>
        <v>0</v>
      </c>
      <c r="J34" s="530">
        <f>Revenue!K57</f>
        <v>0</v>
      </c>
      <c r="K34" s="533">
        <f t="shared" si="6"/>
        <v>0</v>
      </c>
      <c r="L34" s="531">
        <f t="shared" si="7"/>
        <v>0</v>
      </c>
      <c r="M34" s="532">
        <f>IF(ISBLANK(L34),"  ",IF(L84&gt;0,L34/L84,IF(L34&gt;0,1,0)))</f>
        <v>0</v>
      </c>
    </row>
    <row r="35" spans="1:13" s="402" customFormat="1" ht="15" customHeight="1" x14ac:dyDescent="0.25">
      <c r="A35" s="527" t="s">
        <v>462</v>
      </c>
      <c r="B35" s="528">
        <f>Revenue!F58</f>
        <v>0</v>
      </c>
      <c r="C35" s="529">
        <f t="shared" si="2"/>
        <v>0</v>
      </c>
      <c r="D35" s="530">
        <f>Revenue!G58</f>
        <v>0</v>
      </c>
      <c r="E35" s="524">
        <f t="shared" si="3"/>
        <v>0</v>
      </c>
      <c r="F35" s="531">
        <f t="shared" si="0"/>
        <v>0</v>
      </c>
      <c r="G35" s="532">
        <f>IF(ISBLANK(F35),"  ",IF(F85&gt;0,F35/F85,IF(F35&gt;0,1,0)))</f>
        <v>0</v>
      </c>
      <c r="H35" s="528">
        <f>Revenue!J58</f>
        <v>0</v>
      </c>
      <c r="I35" s="529">
        <f t="shared" si="4"/>
        <v>0</v>
      </c>
      <c r="J35" s="530">
        <f>Revenue!K58</f>
        <v>0</v>
      </c>
      <c r="K35" s="533">
        <f t="shared" si="6"/>
        <v>0</v>
      </c>
      <c r="L35" s="531">
        <f t="shared" si="7"/>
        <v>0</v>
      </c>
      <c r="M35" s="532">
        <f>IF(ISBLANK(L35),"  ",IF(L85&gt;0,L35/L85,IF(L35&gt;0,1,0)))</f>
        <v>0</v>
      </c>
    </row>
    <row r="36" spans="1:13" s="402" customFormat="1" ht="15" customHeight="1" x14ac:dyDescent="0.25">
      <c r="A36" s="527" t="s">
        <v>558</v>
      </c>
      <c r="B36" s="528">
        <f>Revenue!F59</f>
        <v>0</v>
      </c>
      <c r="C36" s="529">
        <f t="shared" ref="C36:C38" si="8">IF(ISBLANK(B36),"  ",IF(F36&gt;0,B36/F36,IF(B36&gt;0,1,0)))</f>
        <v>0</v>
      </c>
      <c r="D36" s="530">
        <f>Revenue!G59</f>
        <v>0</v>
      </c>
      <c r="E36" s="524">
        <f t="shared" ref="E36:E38" si="9">IF(ISBLANK(D36),"  ",IF(F36&gt;0,D36/F36,IF(D36&gt;0,1,0)))</f>
        <v>0</v>
      </c>
      <c r="F36" s="531">
        <f t="shared" ref="F36:F38" si="10">D36+B36</f>
        <v>0</v>
      </c>
      <c r="G36" s="532">
        <f t="shared" ref="G36:G38" si="11">IF(ISBLANK(F36),"  ",IF(F86&gt;0,F36/F86,IF(F36&gt;0,1,0)))</f>
        <v>0</v>
      </c>
      <c r="H36" s="528">
        <f>Revenue!J59</f>
        <v>0</v>
      </c>
      <c r="I36" s="529">
        <f t="shared" ref="I36:I38" si="12">IF(ISBLANK(H36),"  ",IF(L36&gt;0,H36/L36,IF(H36&gt;0,1,0)))</f>
        <v>0</v>
      </c>
      <c r="J36" s="530">
        <f>Revenue!K59</f>
        <v>0</v>
      </c>
      <c r="K36" s="533">
        <f t="shared" ref="K36:K38" si="13">IF(ISBLANK(J36),"  ",IF(L36&gt;0,J36/L36,IF(J36&gt;0,1,0)))</f>
        <v>0</v>
      </c>
      <c r="L36" s="531">
        <f t="shared" ref="L36:L38" si="14">J36+H36</f>
        <v>0</v>
      </c>
      <c r="M36" s="532">
        <f t="shared" ref="M36:M38" si="15">IF(ISBLANK(L36),"  ",IF(L86&gt;0,L36/L86,IF(L36&gt;0,1,0)))</f>
        <v>0</v>
      </c>
    </row>
    <row r="37" spans="1:13" s="402" customFormat="1" ht="15" customHeight="1" x14ac:dyDescent="0.25">
      <c r="A37" s="527" t="s">
        <v>559</v>
      </c>
      <c r="B37" s="528">
        <f>Revenue!F60</f>
        <v>0</v>
      </c>
      <c r="C37" s="529">
        <f t="shared" si="8"/>
        <v>0</v>
      </c>
      <c r="D37" s="530">
        <f>Revenue!G60</f>
        <v>0</v>
      </c>
      <c r="E37" s="524">
        <f t="shared" si="9"/>
        <v>0</v>
      </c>
      <c r="F37" s="531">
        <f t="shared" si="10"/>
        <v>0</v>
      </c>
      <c r="G37" s="532">
        <f t="shared" si="11"/>
        <v>0</v>
      </c>
      <c r="H37" s="528">
        <f>Revenue!J60</f>
        <v>0</v>
      </c>
      <c r="I37" s="529">
        <f t="shared" si="12"/>
        <v>0</v>
      </c>
      <c r="J37" s="530">
        <f>Revenue!K60</f>
        <v>0</v>
      </c>
      <c r="K37" s="533">
        <f t="shared" si="13"/>
        <v>0</v>
      </c>
      <c r="L37" s="531">
        <f t="shared" si="14"/>
        <v>0</v>
      </c>
      <c r="M37" s="532">
        <f t="shared" si="15"/>
        <v>0</v>
      </c>
    </row>
    <row r="38" spans="1:13" s="402" customFormat="1" ht="15" customHeight="1" x14ac:dyDescent="0.25">
      <c r="A38" s="527" t="s">
        <v>560</v>
      </c>
      <c r="B38" s="528">
        <f>Revenue!F61</f>
        <v>0</v>
      </c>
      <c r="C38" s="529">
        <f t="shared" si="8"/>
        <v>0</v>
      </c>
      <c r="D38" s="530">
        <f>Revenue!G61</f>
        <v>0</v>
      </c>
      <c r="E38" s="524">
        <f t="shared" si="9"/>
        <v>0</v>
      </c>
      <c r="F38" s="531">
        <f t="shared" si="10"/>
        <v>0</v>
      </c>
      <c r="G38" s="532">
        <f t="shared" si="11"/>
        <v>0</v>
      </c>
      <c r="H38" s="528">
        <f>Revenue!J61</f>
        <v>0</v>
      </c>
      <c r="I38" s="529">
        <f t="shared" si="12"/>
        <v>0</v>
      </c>
      <c r="J38" s="530">
        <f>Revenue!K61</f>
        <v>0</v>
      </c>
      <c r="K38" s="533">
        <f t="shared" si="13"/>
        <v>0</v>
      </c>
      <c r="L38" s="531">
        <f t="shared" si="14"/>
        <v>0</v>
      </c>
      <c r="M38" s="532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0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561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7296369.5599999996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7296369.5599999996</v>
      </c>
      <c r="G44" s="271">
        <f>IF(ISBLANK(F44),"  ",IF(F81&gt;0,F44/F81,IF(F44&gt;0,1,0)))</f>
        <v>0.14318757299470997</v>
      </c>
      <c r="H44" s="217">
        <f>SUM(H13,H14,H15,H40,H42,H43)</f>
        <v>8374840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8374840</v>
      </c>
      <c r="M44" s="271">
        <f>IF(ISBLANK(L44),"  ",IF(L81&gt;0,L44/L81,IF(L44&gt;0,1,0)))</f>
        <v>0.1424243225595849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20517838.629999999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20517838.629999999</v>
      </c>
      <c r="G54" s="256">
        <f>IF(ISBLANK(F54),"  ",IF(F81&gt;0,F54/F81,IF(F54&gt;0,1,0)))</f>
        <v>0.40265223579585308</v>
      </c>
      <c r="H54" s="276">
        <f>Revenue!J7</f>
        <v>20815000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20815000</v>
      </c>
      <c r="M54" s="256">
        <f>IF(ISBLANK(L54),"  ",IF(L81&gt;0,L54/L81,IF(L54&gt;0,1,0)))</f>
        <v>0.35398434765055325</v>
      </c>
    </row>
    <row r="55" spans="1:13" ht="15" customHeight="1" x14ac:dyDescent="0.25">
      <c r="A55" s="208" t="s">
        <v>244</v>
      </c>
      <c r="B55" s="224">
        <f>Revenue!F19</f>
        <v>242045.64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242045.64</v>
      </c>
      <c r="G55" s="261">
        <f>IF(ISBLANK(F55),"  ",IF(F81&gt;0,F55/F81,IF(F55&gt;0,1,0)))</f>
        <v>4.7500236193561574E-3</v>
      </c>
      <c r="H55" s="224">
        <f>Revenue!J19</f>
        <v>244000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244000</v>
      </c>
      <c r="M55" s="261">
        <f>IF(ISBLANK(L55),"  ",IF(L81&gt;0,L55/L81,IF(L55&gt;0,1,0)))</f>
        <v>4.149516253986788E-3</v>
      </c>
    </row>
    <row r="56" spans="1:13" ht="15" customHeight="1" x14ac:dyDescent="0.25">
      <c r="A56" s="282" t="s">
        <v>245</v>
      </c>
      <c r="B56" s="283">
        <f>Revenue!F9</f>
        <v>691965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691965</v>
      </c>
      <c r="G56" s="261">
        <f>IF(ISBLANK(F56),"  ",IF(F81&gt;0,F56/F81,IF(F56&gt;0,1,0)))</f>
        <v>1.3579464161253982E-2</v>
      </c>
      <c r="H56" s="283">
        <f>Revenue!J9</f>
        <v>700000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700000</v>
      </c>
      <c r="M56" s="261">
        <f>IF(ISBLANK(L56),"  ",IF(L81&gt;0,L56/L81,IF(L56&gt;0,1,0)))</f>
        <v>1.190434990897849E-2</v>
      </c>
    </row>
    <row r="57" spans="1:13" ht="15" customHeight="1" x14ac:dyDescent="0.25">
      <c r="A57" s="282" t="s">
        <v>246</v>
      </c>
      <c r="B57" s="283">
        <f>Revenue!F10</f>
        <v>185424.5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185424.5</v>
      </c>
      <c r="G57" s="261">
        <f>IF(ISBLANK(F57),"  ",IF(F81&gt;0,F57/F81,IF(F57&gt;0,1,0)))</f>
        <v>3.6388623013713685E-3</v>
      </c>
      <c r="H57" s="283">
        <f>Revenue!J10</f>
        <v>200000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200000</v>
      </c>
      <c r="M57" s="261">
        <f>IF(ISBLANK(L57),"  ",IF(L81&gt;0,L57/L81,IF(L57&gt;0,1,0)))</f>
        <v>3.4012428311367116E-3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1214204</v>
      </c>
      <c r="E58" s="254">
        <f t="shared" si="23"/>
        <v>1</v>
      </c>
      <c r="F58" s="285">
        <f t="shared" si="19"/>
        <v>1214204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1265000</v>
      </c>
      <c r="K58" s="259">
        <f>IF(ISBLANK(J58),"  ",IF(L58&gt;0,J58/L58,IF(J58&gt;0,1,0)))</f>
        <v>1</v>
      </c>
      <c r="L58" s="285">
        <f t="shared" si="22"/>
        <v>1265000</v>
      </c>
      <c r="M58" s="261">
        <f>IF(ISBLANK(L58),"  ",IF(L83&gt;0,L58/L83,IF(L58&gt;0,1,0)))</f>
        <v>1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2585470.7999999998</v>
      </c>
      <c r="C59" s="257">
        <f t="shared" si="2"/>
        <v>0.57339935508776729</v>
      </c>
      <c r="D59" s="262">
        <f>Revenue!G11+Revenue!G12+Revenue!G14+Revenue!G15+Revenue!G17+Revenue!G18+Revenue!G22+Revenue!G23+Revenue!G13+Revenue!G16</f>
        <v>1923552.06</v>
      </c>
      <c r="E59" s="254">
        <f t="shared" si="23"/>
        <v>0.42660064491223276</v>
      </c>
      <c r="F59" s="281">
        <f t="shared" si="19"/>
        <v>4509022.8599999994</v>
      </c>
      <c r="G59" s="261">
        <f>IF(ISBLANK(F59),"  ",IF(F81&gt;0,F59/F81,IF(F59&gt;0,1,0)))</f>
        <v>8.8487299689500074E-2</v>
      </c>
      <c r="H59" s="224">
        <f>Revenue!J11+Revenue!J12+Revenue!J14+Revenue!J15+Revenue!J17+Revenue!J18+Revenue!J22+Revenue!J23+Revenue!J13+Revenue!J16</f>
        <v>2641000</v>
      </c>
      <c r="I59" s="257">
        <f t="shared" si="20"/>
        <v>0.58029888578658839</v>
      </c>
      <c r="J59" s="262">
        <f>Revenue!K11+Revenue!K12+Revenue!K14+Revenue!K15+Revenue!K17+Revenue!K18+Revenue!K22+Revenue!K23+Revenue!K13+Revenue!K16</f>
        <v>1910103</v>
      </c>
      <c r="K59" s="259">
        <f t="shared" si="21"/>
        <v>0.41970111421341155</v>
      </c>
      <c r="L59" s="281">
        <f t="shared" si="22"/>
        <v>4551103</v>
      </c>
      <c r="M59" s="261">
        <f>IF(ISBLANK(L59),"  ",IF(L81&gt;0,L59/L81,IF(L59&gt;0,1,0)))</f>
        <v>7.7397032262573912E-2</v>
      </c>
    </row>
    <row r="60" spans="1:13" s="153" customFormat="1" ht="15" customHeight="1" x14ac:dyDescent="0.25">
      <c r="A60" s="222" t="s">
        <v>216</v>
      </c>
      <c r="B60" s="227">
        <f>B59+B57+B56+B55+B54</f>
        <v>24222744.57</v>
      </c>
      <c r="C60" s="269">
        <f t="shared" si="2"/>
        <v>0.88531803191643577</v>
      </c>
      <c r="D60" s="272">
        <f>D59+D57+D56+D55+D54+D58</f>
        <v>3137756.06</v>
      </c>
      <c r="E60" s="297">
        <f t="shared" si="23"/>
        <v>0.11468196808356428</v>
      </c>
      <c r="F60" s="286">
        <f>F59+F57+F56+F55+F54+F58</f>
        <v>27360500.629999999</v>
      </c>
      <c r="G60" s="271">
        <f>IF(ISBLANK(F60),"  ",IF(F81&gt;0,F60/F81,IF(F60&gt;0,1,0)))</f>
        <v>0.53693602673408625</v>
      </c>
      <c r="H60" s="227">
        <f>H59+H57+H56+H55+H54</f>
        <v>24600000</v>
      </c>
      <c r="I60" s="269">
        <f t="shared" si="20"/>
        <v>0.88568528440740613</v>
      </c>
      <c r="J60" s="272">
        <f>J59+J57+J56+J55+J54+J58</f>
        <v>3175103</v>
      </c>
      <c r="K60" s="270">
        <f t="shared" si="21"/>
        <v>0.11431471559259385</v>
      </c>
      <c r="L60" s="281">
        <f>L59+L57+L56+L55+L54+L58</f>
        <v>27775103</v>
      </c>
      <c r="M60" s="271">
        <f>IF(ISBLANK(L60),"  ",IF(L81&gt;0,L60/L81,IF(L60&gt;0,1,0)))</f>
        <v>0.47234934981416887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32500</v>
      </c>
      <c r="E63" s="254">
        <f t="shared" si="23"/>
        <v>1</v>
      </c>
      <c r="F63" s="247">
        <f t="shared" si="24"/>
        <v>32500</v>
      </c>
      <c r="G63" s="261">
        <f>IF(ISBLANK(F63),"  ",IF(F81&gt;0,F63/F81,IF(F63&gt;0,1,0)))</f>
        <v>6.3779610997775091E-4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299073.61</v>
      </c>
      <c r="E64" s="254">
        <f t="shared" si="23"/>
        <v>1</v>
      </c>
      <c r="F64" s="247">
        <f t="shared" si="24"/>
        <v>299073.61</v>
      </c>
      <c r="G64" s="261">
        <f>IF(ISBLANK(F64),"  ",IF(F81&gt;0,F64/F81,IF(F64&gt;0,1,0)))</f>
        <v>5.8691687709231683E-3</v>
      </c>
      <c r="H64" s="209">
        <f>Revenue!J73</f>
        <v>0</v>
      </c>
      <c r="I64" s="257">
        <f t="shared" si="20"/>
        <v>0</v>
      </c>
      <c r="J64" s="262">
        <f>Revenue!K73</f>
        <v>750000</v>
      </c>
      <c r="K64" s="259">
        <f t="shared" si="21"/>
        <v>1</v>
      </c>
      <c r="L64" s="247">
        <f t="shared" si="25"/>
        <v>750000</v>
      </c>
      <c r="M64" s="261">
        <f>IF(ISBLANK(L64),"  ",IF(L81&gt;0,L64/L81,IF(L64&gt;0,1,0)))</f>
        <v>1.2754660616762668E-2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80533.169999999925</v>
      </c>
      <c r="E66" s="254">
        <f t="shared" si="23"/>
        <v>1</v>
      </c>
      <c r="F66" s="247">
        <f t="shared" si="24"/>
        <v>80533.169999999925</v>
      </c>
      <c r="G66" s="261">
        <f>IF(ISBLANK(F66),"  ",IF(F81&gt;0,F66/F81,IF(F66&gt;0,1,0)))</f>
        <v>1.5804228476977496E-3</v>
      </c>
      <c r="H66" s="209">
        <v>0</v>
      </c>
      <c r="I66" s="257">
        <f t="shared" si="20"/>
        <v>0</v>
      </c>
      <c r="J66" s="262">
        <f>Athletics!W24-Athletics!W21-Athletics!W13-Athletics!W23</f>
        <v>82000</v>
      </c>
      <c r="K66" s="259">
        <f t="shared" si="21"/>
        <v>1</v>
      </c>
      <c r="L66" s="247">
        <f t="shared" si="25"/>
        <v>82000</v>
      </c>
      <c r="M66" s="261">
        <f>IF(ISBLANK(L66),"  ",IF(L81&gt;0,L66/L81,IF(L66&gt;0,1,0)))</f>
        <v>1.3945095607660518E-3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3021424.68</v>
      </c>
      <c r="E67" s="254">
        <f t="shared" si="23"/>
        <v>1</v>
      </c>
      <c r="F67" s="247">
        <f t="shared" si="24"/>
        <v>3021424.68</v>
      </c>
      <c r="G67" s="261">
        <f>IF(ISBLANK(F67),"  ",IF(F81&gt;0,F67/F81,IF(F67&gt;0,1,0)))</f>
        <v>5.9293935615223718E-2</v>
      </c>
      <c r="H67" s="209">
        <f>Revenue!J84</f>
        <v>0</v>
      </c>
      <c r="I67" s="257">
        <f t="shared" si="20"/>
        <v>0</v>
      </c>
      <c r="J67" s="262">
        <f>Revenue!K84</f>
        <v>3637067</v>
      </c>
      <c r="K67" s="259">
        <f t="shared" si="21"/>
        <v>1</v>
      </c>
      <c r="L67" s="247">
        <f t="shared" si="25"/>
        <v>3637067</v>
      </c>
      <c r="M67" s="261">
        <f>IF(ISBLANK(L67),"  ",IF(L81&gt;0,L67/L81,IF(L67&gt;0,1,0)))</f>
        <v>6.1852740300569531E-2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59865.88</v>
      </c>
      <c r="E68" s="254">
        <f t="shared" si="23"/>
        <v>1</v>
      </c>
      <c r="F68" s="247">
        <f t="shared" si="24"/>
        <v>59865.88</v>
      </c>
      <c r="G68" s="261">
        <f>IF(ISBLANK(F68),"  ",IF(F81&gt;0,F68/F81,IF(F68&gt;0,1,0)))</f>
        <v>1.1748377041352258E-3</v>
      </c>
      <c r="H68" s="209">
        <f>Revenue!J78</f>
        <v>0</v>
      </c>
      <c r="I68" s="257">
        <f t="shared" si="20"/>
        <v>0</v>
      </c>
      <c r="J68" s="262">
        <f>Revenue!K78</f>
        <v>100000</v>
      </c>
      <c r="K68" s="259">
        <f t="shared" si="21"/>
        <v>1</v>
      </c>
      <c r="L68" s="247">
        <f t="shared" si="25"/>
        <v>100000</v>
      </c>
      <c r="M68" s="261">
        <f>IF(ISBLANK(L68),"  ",IF(L81&gt;0,L68/L81,IF(L68&gt;0,1,0)))</f>
        <v>1.7006214155683558E-3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1405098.11</v>
      </c>
      <c r="E69" s="254">
        <f t="shared" si="23"/>
        <v>1</v>
      </c>
      <c r="F69" s="247">
        <f t="shared" si="24"/>
        <v>1405098.11</v>
      </c>
      <c r="G69" s="261">
        <f>IF(ISBLANK(F69),"  ",IF(F81&gt;0,F69/F81,IF(F69&gt;0,1,0)))</f>
        <v>2.757434180600277E-2</v>
      </c>
      <c r="H69" s="209">
        <f>Revenue!J75+Revenue!J74</f>
        <v>0</v>
      </c>
      <c r="I69" s="257">
        <f t="shared" si="20"/>
        <v>0</v>
      </c>
      <c r="J69" s="262">
        <f>Revenue!K75+Revenue!K74</f>
        <v>1000000</v>
      </c>
      <c r="K69" s="259">
        <f t="shared" si="21"/>
        <v>1</v>
      </c>
      <c r="L69" s="247">
        <f t="shared" si="25"/>
        <v>1000000</v>
      </c>
      <c r="M69" s="261">
        <f>IF(ISBLANK(L69),"  ",IF(L81&gt;0,L69/L81,IF(L69&gt;0,1,0)))</f>
        <v>1.7006214155683558E-2</v>
      </c>
    </row>
    <row r="70" spans="1:13" ht="15" customHeight="1" x14ac:dyDescent="0.25">
      <c r="A70" s="211" t="s">
        <v>222</v>
      </c>
      <c r="B70" s="209">
        <f>Revenue!F30</f>
        <v>197828.46</v>
      </c>
      <c r="C70" s="257">
        <f t="shared" si="2"/>
        <v>0.415459017955433</v>
      </c>
      <c r="D70" s="262">
        <f>Revenue!G30</f>
        <v>278339.95</v>
      </c>
      <c r="E70" s="254">
        <f t="shared" si="23"/>
        <v>0.58454098204456695</v>
      </c>
      <c r="F70" s="247">
        <f t="shared" si="24"/>
        <v>476168.41000000003</v>
      </c>
      <c r="G70" s="261">
        <f>IF(ISBLANK(F70),"  ",IF(F81&gt;0,F70/F81,IF(F70&gt;0,1,0)))</f>
        <v>9.3445649105320244E-3</v>
      </c>
      <c r="H70" s="209">
        <f>Revenue!J30</f>
        <v>7285025</v>
      </c>
      <c r="I70" s="257">
        <f t="shared" si="20"/>
        <v>0.98008886018814678</v>
      </c>
      <c r="J70" s="262">
        <f>Revenue!K30</f>
        <v>148000</v>
      </c>
      <c r="K70" s="259">
        <f t="shared" si="21"/>
        <v>1.9911139811853183E-2</v>
      </c>
      <c r="L70" s="247">
        <f t="shared" si="25"/>
        <v>7433025</v>
      </c>
      <c r="M70" s="261">
        <f>IF(ISBLANK(L70),"  ",IF(L81&gt;0,L70/L81,IF(L70&gt;0,1,0)))</f>
        <v>0.12640761497454978</v>
      </c>
    </row>
    <row r="71" spans="1:13" ht="15" customHeight="1" x14ac:dyDescent="0.25">
      <c r="A71" s="251" t="s">
        <v>524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24420573.030000001</v>
      </c>
      <c r="C72" s="269">
        <f t="shared" si="2"/>
        <v>0.74600428653596795</v>
      </c>
      <c r="D72" s="272">
        <f>D60+SUM(D61:D71)</f>
        <v>8314591.4600000009</v>
      </c>
      <c r="E72" s="297">
        <f t="shared" si="23"/>
        <v>0.25399571346403221</v>
      </c>
      <c r="F72" s="217">
        <f>F60+SUM(F61:F71)</f>
        <v>32735164.489999998</v>
      </c>
      <c r="G72" s="271">
        <f>IF(ISBLANK(F72),"  ",IF(F81&gt;0,F72/F81,IF(F72&gt;0,1,0)))</f>
        <v>0.64241109449857858</v>
      </c>
      <c r="H72" s="217">
        <f>H60+SUM(H61:H71)</f>
        <v>31885025</v>
      </c>
      <c r="I72" s="269">
        <f t="shared" si="20"/>
        <v>0.7819327690391652</v>
      </c>
      <c r="J72" s="272">
        <f>J60+SUM(J61:J71)</f>
        <v>8892170</v>
      </c>
      <c r="K72" s="270">
        <f t="shared" si="21"/>
        <v>0.21806723096083486</v>
      </c>
      <c r="L72" s="217">
        <f>L60+SUM(L61:L71)</f>
        <v>40777195</v>
      </c>
      <c r="M72" s="271">
        <f>IF(ISBLANK(L72),"  ",IF(L81&gt;0,L72/L81,IF(L72&gt;0,1,0)))</f>
        <v>0.69346571083806874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0</v>
      </c>
      <c r="E74" s="254">
        <f t="shared" si="23"/>
        <v>0</v>
      </c>
      <c r="F74" s="137">
        <f>D74+B74</f>
        <v>0</v>
      </c>
      <c r="G74" s="256">
        <f>IF(ISBLANK(F74),"  ",IF(F81&gt;0,F74/F81,IF(F74&gt;0,1,0)))</f>
        <v>0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0</v>
      </c>
      <c r="K74" s="254">
        <f>IF(ISBLANK(J74),"  ",IF(L74&gt;0,J74/L74,IF(J74&gt;0,1,0)))</f>
        <v>0</v>
      </c>
      <c r="L74" s="137">
        <f>J74+H74</f>
        <v>0</v>
      </c>
      <c r="M74" s="256">
        <f>IF(ISBLANK(L74),"  ",IF(L81&gt;0,L74/L81,IF(L74&gt;0,1,0)))</f>
        <v>0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9135226</v>
      </c>
      <c r="E77" s="297">
        <f t="shared" si="23"/>
        <v>1</v>
      </c>
      <c r="F77" s="137">
        <f>D77+B77</f>
        <v>9135226</v>
      </c>
      <c r="G77" s="256">
        <f>IF(ISBLANK(F77),"  ",IF(F81&gt;0,F77/F81,IF(F77&gt;0,1,0)))</f>
        <v>0.17927420327900337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9000000</v>
      </c>
      <c r="K77" s="254">
        <f>IF(ISBLANK(J77),"  ",IF(L77&gt;0,J77/L77,IF(J77&gt;0,1,0)))</f>
        <v>1</v>
      </c>
      <c r="L77" s="137">
        <f>J77+H77</f>
        <v>9000000</v>
      </c>
      <c r="M77" s="256">
        <f>IF(ISBLANK(L77),"  ",IF(L81&gt;0,L77/L81,IF(L77&gt;0,1,0)))</f>
        <v>0.15305592740115201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1789963.41</v>
      </c>
      <c r="E78" s="297">
        <f t="shared" si="23"/>
        <v>1</v>
      </c>
      <c r="F78" s="247">
        <f>D78+B78</f>
        <v>1789963.41</v>
      </c>
      <c r="G78" s="261">
        <f>IF(ISBLANK(F78),"  ",IF(F81&gt;0,F78/F81,IF(F78&gt;0,1,0)))</f>
        <v>3.5127129227707998E-2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650000</v>
      </c>
      <c r="K78" s="259">
        <f>IF(ISBLANK(J78),"  ",IF(L78&gt;0,J78/L78,IF(J78&gt;0,1,0)))</f>
        <v>1</v>
      </c>
      <c r="L78" s="247">
        <f>J78+H78</f>
        <v>650000</v>
      </c>
      <c r="M78" s="261">
        <f>IF(ISBLANK(L78),"  ",IF(L81&gt;0,L78/L81,IF(L78&gt;0,1,0)))</f>
        <v>1.1054039201194313E-2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10925189.41</v>
      </c>
      <c r="E79" s="297">
        <f t="shared" si="23"/>
        <v>1</v>
      </c>
      <c r="F79" s="273">
        <f>F78+F77+F76+F75+F74</f>
        <v>10925189.41</v>
      </c>
      <c r="G79" s="271">
        <f>IF(ISBLANK(F79),"  ",IF(F81&gt;0,F79/F81,IF(F79&gt;0,1,0)))</f>
        <v>0.21440133250671137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9650000</v>
      </c>
      <c r="K79" s="270">
        <f>IF(ISBLANK(J79),"  ",IF(L79&gt;0,J79/L79,IF(J79&gt;0,1,0)))</f>
        <v>1</v>
      </c>
      <c r="L79" s="273">
        <f>L78+L77+L76+L75+L74</f>
        <v>9650000</v>
      </c>
      <c r="M79" s="271">
        <f>IF(ISBLANK(L79),"  ",IF(L81&gt;0,L79/L81,IF(L79&gt;0,1,0)))</f>
        <v>0.16410996660234634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31716942.59</v>
      </c>
      <c r="C81" s="294">
        <f t="shared" si="2"/>
        <v>0.62242900320891237</v>
      </c>
      <c r="D81" s="293">
        <f>D79+D72+D51+D44+D52+D80</f>
        <v>19239780.870000001</v>
      </c>
      <c r="E81" s="295">
        <f>IF(ISBLANK(D81),"  ",IF(F81&gt;0,D81/F81,IF(D81&gt;0,1,0)))</f>
        <v>0.37757099679108763</v>
      </c>
      <c r="F81" s="293">
        <f>F79+F72+F51+F44+F52+F80</f>
        <v>50956723.460000001</v>
      </c>
      <c r="G81" s="296">
        <f>IF(ISBLANK(F81),"  ",IF(F81&gt;0,F81/F81,IF(F81&gt;0,1,0)))</f>
        <v>1</v>
      </c>
      <c r="H81" s="293">
        <f>H79+H72+H51+H44+H52+H80</f>
        <v>40259865</v>
      </c>
      <c r="I81" s="294">
        <f>IF(ISBLANK(H81),"  ",IF(L81&gt;0,H81/L81,IF(H81&gt;0,1,0)))</f>
        <v>0.68466788606890905</v>
      </c>
      <c r="J81" s="293">
        <f>J79+J72+J51+J44+J52+J80</f>
        <v>18542170</v>
      </c>
      <c r="K81" s="295">
        <f>IF(ISBLANK(J81),"  ",IF(L81&gt;0,J81/L81,IF(J81&gt;0,1,0)))</f>
        <v>0.31533211393109101</v>
      </c>
      <c r="L81" s="293">
        <f>L79+L72+L51+L44+L52+L80</f>
        <v>58802035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3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LSU of Alexandria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544</v>
      </c>
    </row>
    <row r="6" spans="1:7" ht="15" customHeight="1" x14ac:dyDescent="0.25">
      <c r="A6" s="162"/>
      <c r="B6" s="160" t="s">
        <v>450</v>
      </c>
      <c r="C6" s="160" t="s">
        <v>450</v>
      </c>
      <c r="D6" s="160" t="s">
        <v>543</v>
      </c>
      <c r="E6" s="161" t="s">
        <v>450</v>
      </c>
    </row>
    <row r="7" spans="1:7" ht="15" customHeight="1" x14ac:dyDescent="0.25">
      <c r="A7" s="163" t="s">
        <v>178</v>
      </c>
      <c r="B7" s="146">
        <f>Instruction!F7</f>
        <v>7019555.3499999996</v>
      </c>
      <c r="C7" s="146">
        <f>Instruction!H7</f>
        <v>7872517</v>
      </c>
      <c r="D7" s="146">
        <f>Instruction!J7</f>
        <v>8310649</v>
      </c>
      <c r="E7" s="164">
        <f>D7-C7</f>
        <v>438132</v>
      </c>
    </row>
    <row r="8" spans="1:7" ht="15" customHeight="1" x14ac:dyDescent="0.25">
      <c r="A8" s="163" t="s">
        <v>179</v>
      </c>
      <c r="B8" s="146">
        <f>Instruction!F8</f>
        <v>39201.730000000003</v>
      </c>
      <c r="C8" s="146">
        <f>Instruction!H8</f>
        <v>43500</v>
      </c>
      <c r="D8" s="146">
        <f>Instruction!J8</f>
        <v>58000</v>
      </c>
      <c r="E8" s="164">
        <f t="shared" ref="E8:E22" si="0">D8-C8</f>
        <v>14500</v>
      </c>
    </row>
    <row r="9" spans="1:7" ht="15" customHeight="1" x14ac:dyDescent="0.25">
      <c r="A9" s="163" t="s">
        <v>180</v>
      </c>
      <c r="B9" s="146">
        <f>Instruction!F9</f>
        <v>3430512.61</v>
      </c>
      <c r="C9" s="146">
        <f>Instruction!H9</f>
        <v>0</v>
      </c>
      <c r="D9" s="146">
        <f>Instruction!J9</f>
        <v>0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10489269.689999999</v>
      </c>
      <c r="C10" s="166">
        <f>C9+C8+C7</f>
        <v>7916017</v>
      </c>
      <c r="D10" s="166">
        <f>D9+D8+D7</f>
        <v>8368649</v>
      </c>
      <c r="E10" s="167">
        <f t="shared" si="0"/>
        <v>452632</v>
      </c>
    </row>
    <row r="11" spans="1:7" ht="15" customHeight="1" x14ac:dyDescent="0.25">
      <c r="A11" s="163" t="s">
        <v>261</v>
      </c>
      <c r="B11" s="146">
        <f>Instruction!F12</f>
        <v>11479.4</v>
      </c>
      <c r="C11" s="146">
        <f>Instruction!H12</f>
        <v>13500</v>
      </c>
      <c r="D11" s="146">
        <f>Instruction!J12</f>
        <v>13500</v>
      </c>
      <c r="E11" s="164">
        <f t="shared" si="0"/>
        <v>0</v>
      </c>
    </row>
    <row r="12" spans="1:7" ht="15" customHeight="1" x14ac:dyDescent="0.25">
      <c r="A12" s="163" t="s">
        <v>262</v>
      </c>
      <c r="B12" s="146">
        <f>Instruction!F14</f>
        <v>40723.64</v>
      </c>
      <c r="C12" s="146">
        <f>Instruction!H14</f>
        <v>650500</v>
      </c>
      <c r="D12" s="146">
        <f>Instruction!J14</f>
        <v>3306963</v>
      </c>
      <c r="E12" s="164">
        <f t="shared" si="0"/>
        <v>2656463</v>
      </c>
    </row>
    <row r="13" spans="1:7" ht="15" customHeight="1" x14ac:dyDescent="0.25">
      <c r="A13" s="163" t="s">
        <v>263</v>
      </c>
      <c r="B13" s="146">
        <f>Instruction!F16</f>
        <v>75160.81</v>
      </c>
      <c r="C13" s="146">
        <f>Instruction!H16</f>
        <v>824500</v>
      </c>
      <c r="D13" s="146">
        <f>Instruction!J16</f>
        <v>42000</v>
      </c>
      <c r="E13" s="164">
        <f t="shared" si="0"/>
        <v>-782500</v>
      </c>
    </row>
    <row r="14" spans="1:7" s="153" customFormat="1" ht="15" customHeight="1" x14ac:dyDescent="0.25">
      <c r="A14" s="165" t="s">
        <v>185</v>
      </c>
      <c r="B14" s="166">
        <f>B13+B12+B11</f>
        <v>127363.84999999999</v>
      </c>
      <c r="C14" s="166">
        <f>C13+C12+C11</f>
        <v>1488500</v>
      </c>
      <c r="D14" s="166">
        <f>D13+D12+D11</f>
        <v>3362463</v>
      </c>
      <c r="E14" s="167">
        <f>D14-C14</f>
        <v>1873963</v>
      </c>
    </row>
    <row r="15" spans="1:7" ht="15" customHeight="1" x14ac:dyDescent="0.25">
      <c r="A15" s="163" t="s">
        <v>264</v>
      </c>
      <c r="B15" s="146">
        <f>Instruction!F27</f>
        <v>4371412.7</v>
      </c>
      <c r="C15" s="146">
        <f>Instruction!H27</f>
        <v>4713500</v>
      </c>
      <c r="D15" s="146">
        <f>Instruction!J27</f>
        <v>5023500</v>
      </c>
      <c r="E15" s="164">
        <f t="shared" si="0"/>
        <v>310000</v>
      </c>
    </row>
    <row r="16" spans="1:7" ht="15" customHeight="1" x14ac:dyDescent="0.25">
      <c r="A16" s="163" t="s">
        <v>265</v>
      </c>
      <c r="B16" s="146">
        <f>Instruction!F29</f>
        <v>9638.65</v>
      </c>
      <c r="C16" s="146">
        <f>Instruction!H29</f>
        <v>3250</v>
      </c>
      <c r="D16" s="146">
        <f>Instruction!J29</f>
        <v>3250</v>
      </c>
      <c r="E16" s="164">
        <f t="shared" si="0"/>
        <v>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4381051.3500000006</v>
      </c>
      <c r="C19" s="166">
        <f>C18+C17+C16+C15</f>
        <v>4716750</v>
      </c>
      <c r="D19" s="166">
        <f>D18+D17+D16+D15</f>
        <v>5026750</v>
      </c>
      <c r="E19" s="167">
        <f>D19-C19</f>
        <v>310000</v>
      </c>
    </row>
    <row r="20" spans="1:6" ht="15" customHeight="1" x14ac:dyDescent="0.25">
      <c r="A20" s="163" t="s">
        <v>268</v>
      </c>
      <c r="B20" s="146">
        <f>Instruction!F32+Instruction!F34</f>
        <v>15754.4</v>
      </c>
      <c r="C20" s="146">
        <f>Instruction!H32+Instruction!H34</f>
        <v>0</v>
      </c>
      <c r="D20" s="146">
        <f>Instruction!J32+Instruction!J34</f>
        <v>0</v>
      </c>
      <c r="E20" s="164">
        <f t="shared" si="0"/>
        <v>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15754.4</v>
      </c>
      <c r="C23" s="166">
        <f>C22+C21+C20</f>
        <v>0</v>
      </c>
      <c r="D23" s="166">
        <f>D22+D21+D20</f>
        <v>0</v>
      </c>
      <c r="E23" s="167">
        <f>D23-C23</f>
        <v>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15013439.289999999</v>
      </c>
      <c r="C25" s="166">
        <f>C23+C19+C14+C10+C24</f>
        <v>14121267</v>
      </c>
      <c r="D25" s="166">
        <f>D23+D19+D14+D10+D24</f>
        <v>16757862</v>
      </c>
      <c r="E25" s="167">
        <f>D25-C25</f>
        <v>2636595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5">
      <c r="A51" s="163" t="s">
        <v>178</v>
      </c>
      <c r="B51" s="146">
        <f>'Public Service'!F7</f>
        <v>41155.980000000003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20108.37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61264.350000000006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61264.350000000006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LSU of Alexandria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5">
      <c r="A76" s="163" t="s">
        <v>178</v>
      </c>
      <c r="B76" s="146">
        <f>'Academic Supp'!F7</f>
        <v>1692117.73</v>
      </c>
      <c r="C76" s="146">
        <f>'Academic Supp'!H7</f>
        <v>1646683</v>
      </c>
      <c r="D76" s="146">
        <f>'Academic Supp'!J7</f>
        <v>2031980</v>
      </c>
      <c r="E76" s="164">
        <f t="shared" ref="E76:E94" si="3">D76-C76</f>
        <v>385297</v>
      </c>
    </row>
    <row r="77" spans="1:7" ht="15" customHeight="1" x14ac:dyDescent="0.25">
      <c r="A77" s="163" t="s">
        <v>179</v>
      </c>
      <c r="B77" s="146">
        <f>'Academic Supp'!F8</f>
        <v>35643.89</v>
      </c>
      <c r="C77" s="146">
        <f>'Academic Supp'!H8</f>
        <v>39000</v>
      </c>
      <c r="D77" s="146">
        <f>'Academic Supp'!J8</f>
        <v>67188</v>
      </c>
      <c r="E77" s="164">
        <f t="shared" si="3"/>
        <v>28188</v>
      </c>
    </row>
    <row r="78" spans="1:7" ht="15" customHeight="1" x14ac:dyDescent="0.25">
      <c r="A78" s="163" t="s">
        <v>180</v>
      </c>
      <c r="B78" s="146">
        <f>'Academic Supp'!F9</f>
        <v>830835.51</v>
      </c>
      <c r="C78" s="146">
        <f>'Academic Supp'!H9</f>
        <v>0</v>
      </c>
      <c r="D78" s="146">
        <f>'Academic Supp'!J9</f>
        <v>0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2558597.13</v>
      </c>
      <c r="C79" s="166">
        <f>C78+C77+C76</f>
        <v>1685683</v>
      </c>
      <c r="D79" s="166">
        <f>D78+D77+D76</f>
        <v>2099168</v>
      </c>
      <c r="E79" s="167">
        <f t="shared" si="3"/>
        <v>413485</v>
      </c>
    </row>
    <row r="80" spans="1:7" ht="15" customHeight="1" x14ac:dyDescent="0.25">
      <c r="A80" s="163" t="s">
        <v>261</v>
      </c>
      <c r="B80" s="146">
        <f>'Academic Supp'!F12</f>
        <v>40107.480000000003</v>
      </c>
      <c r="C80" s="146">
        <f>'Academic Supp'!H12</f>
        <v>55500</v>
      </c>
      <c r="D80" s="146">
        <f>'Academic Supp'!J12</f>
        <v>52000</v>
      </c>
      <c r="E80" s="164">
        <f t="shared" si="3"/>
        <v>-3500</v>
      </c>
    </row>
    <row r="81" spans="1:5" ht="15" customHeight="1" x14ac:dyDescent="0.25">
      <c r="A81" s="163" t="s">
        <v>262</v>
      </c>
      <c r="B81" s="146">
        <f>'Academic Supp'!F14</f>
        <v>113614.81</v>
      </c>
      <c r="C81" s="146">
        <f>'Academic Supp'!H14</f>
        <v>145500</v>
      </c>
      <c r="D81" s="146">
        <f>'Academic Supp'!J14</f>
        <v>1804982</v>
      </c>
      <c r="E81" s="164">
        <f t="shared" si="3"/>
        <v>1659482</v>
      </c>
    </row>
    <row r="82" spans="1:5" ht="15" customHeight="1" x14ac:dyDescent="0.25">
      <c r="A82" s="163" t="s">
        <v>263</v>
      </c>
      <c r="B82" s="146">
        <f>'Academic Supp'!F16</f>
        <v>74738.990000000005</v>
      </c>
      <c r="C82" s="146">
        <f>'Academic Supp'!H16</f>
        <v>24000</v>
      </c>
      <c r="D82" s="146">
        <f>'Academic Supp'!J16</f>
        <v>32000</v>
      </c>
      <c r="E82" s="164">
        <f t="shared" si="3"/>
        <v>8000</v>
      </c>
    </row>
    <row r="83" spans="1:5" s="153" customFormat="1" ht="15" customHeight="1" x14ac:dyDescent="0.25">
      <c r="A83" s="165" t="s">
        <v>185</v>
      </c>
      <c r="B83" s="166">
        <f>B82+B81+B80</f>
        <v>228461.28</v>
      </c>
      <c r="C83" s="166">
        <f>C82+C81+C80</f>
        <v>225000</v>
      </c>
      <c r="D83" s="166">
        <f>D82+D81+D80</f>
        <v>1888982</v>
      </c>
      <c r="E83" s="167">
        <f t="shared" si="3"/>
        <v>1663982</v>
      </c>
    </row>
    <row r="84" spans="1:5" ht="15" customHeight="1" x14ac:dyDescent="0.25">
      <c r="A84" s="163" t="s">
        <v>264</v>
      </c>
      <c r="B84" s="146">
        <f>'Academic Supp'!F27</f>
        <v>61739.159999999996</v>
      </c>
      <c r="C84" s="146">
        <f>'Academic Supp'!H27</f>
        <v>46000</v>
      </c>
      <c r="D84" s="146">
        <f>'Academic Supp'!J27</f>
        <v>43000</v>
      </c>
      <c r="E84" s="164">
        <f t="shared" si="3"/>
        <v>-3000</v>
      </c>
    </row>
    <row r="85" spans="1:5" ht="15" customHeight="1" x14ac:dyDescent="0.25">
      <c r="A85" s="163" t="s">
        <v>265</v>
      </c>
      <c r="B85" s="146">
        <f>'Academic Supp'!F29</f>
        <v>15057.32</v>
      </c>
      <c r="C85" s="146">
        <f>'Academic Supp'!H29</f>
        <v>0</v>
      </c>
      <c r="D85" s="146">
        <f>'Academic Supp'!J29</f>
        <v>130000</v>
      </c>
      <c r="E85" s="164">
        <f t="shared" si="3"/>
        <v>130000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76796.479999999996</v>
      </c>
      <c r="C88" s="166">
        <f>C87+C86+C85+C84</f>
        <v>46000</v>
      </c>
      <c r="D88" s="166">
        <f>D87+D86+D85+D84</f>
        <v>173000</v>
      </c>
      <c r="E88" s="167">
        <f t="shared" si="3"/>
        <v>127000</v>
      </c>
    </row>
    <row r="89" spans="1:5" ht="15" customHeight="1" x14ac:dyDescent="0.25">
      <c r="A89" s="163" t="s">
        <v>268</v>
      </c>
      <c r="B89" s="146">
        <f>'Academic Supp'!F32+'Academic Supp'!F34</f>
        <v>5258.4</v>
      </c>
      <c r="C89" s="146">
        <f>'Academic Supp'!H32+'Academic Supp'!H34</f>
        <v>10000</v>
      </c>
      <c r="D89" s="146">
        <f>'Academic Supp'!J32+'Academic Supp'!J34</f>
        <v>10000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5258.4</v>
      </c>
      <c r="C92" s="166">
        <f>C91+C90+C89</f>
        <v>10000</v>
      </c>
      <c r="D92" s="166">
        <f>D91+D90+D89</f>
        <v>10000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2869113.29</v>
      </c>
      <c r="C94" s="166">
        <f>C92+C88+C83+C79+C93</f>
        <v>1966683</v>
      </c>
      <c r="D94" s="166">
        <f>D92+D88+D83+D79+D93</f>
        <v>4171150</v>
      </c>
      <c r="E94" s="167">
        <f t="shared" si="3"/>
        <v>2204467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5">
      <c r="A98" s="163" t="s">
        <v>178</v>
      </c>
      <c r="B98" s="146">
        <f>'Student Services'!F7</f>
        <v>1368233.99</v>
      </c>
      <c r="C98" s="146">
        <f>'Student Services'!H7</f>
        <v>1394235</v>
      </c>
      <c r="D98" s="146">
        <f>'Student Services'!J7</f>
        <v>1717160</v>
      </c>
      <c r="E98" s="164">
        <f t="shared" ref="E98:E116" si="4">D98-C98</f>
        <v>322925</v>
      </c>
    </row>
    <row r="99" spans="1:5" ht="15" customHeight="1" x14ac:dyDescent="0.25">
      <c r="A99" s="163" t="s">
        <v>179</v>
      </c>
      <c r="B99" s="146">
        <f>'Student Services'!F8</f>
        <v>97141.08</v>
      </c>
      <c r="C99" s="146">
        <f>'Student Services'!H8</f>
        <v>52000</v>
      </c>
      <c r="D99" s="146">
        <f>'Student Services'!J8</f>
        <v>95000</v>
      </c>
      <c r="E99" s="164">
        <f t="shared" si="4"/>
        <v>43000</v>
      </c>
    </row>
    <row r="100" spans="1:5" ht="15" customHeight="1" x14ac:dyDescent="0.25">
      <c r="A100" s="163" t="s">
        <v>180</v>
      </c>
      <c r="B100" s="146">
        <f>'Student Services'!F9</f>
        <v>721870.5</v>
      </c>
      <c r="C100" s="146">
        <f>'Student Services'!H9</f>
        <v>0</v>
      </c>
      <c r="D100" s="146">
        <f>'Student Services'!J9</f>
        <v>0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2187245.5699999998</v>
      </c>
      <c r="C101" s="166">
        <f>C100+C99+C98</f>
        <v>1446235</v>
      </c>
      <c r="D101" s="166">
        <f>D100+D99+D98</f>
        <v>1812160</v>
      </c>
      <c r="E101" s="167">
        <f t="shared" si="4"/>
        <v>365925</v>
      </c>
    </row>
    <row r="102" spans="1:5" ht="15" customHeight="1" x14ac:dyDescent="0.25">
      <c r="A102" s="163" t="s">
        <v>261</v>
      </c>
      <c r="B102" s="146">
        <f>'Student Services'!F12</f>
        <v>55467.09</v>
      </c>
      <c r="C102" s="146">
        <f>'Student Services'!H12</f>
        <v>58000</v>
      </c>
      <c r="D102" s="146">
        <f>'Student Services'!J12</f>
        <v>61500</v>
      </c>
      <c r="E102" s="164">
        <f t="shared" si="4"/>
        <v>3500</v>
      </c>
    </row>
    <row r="103" spans="1:5" ht="15" customHeight="1" x14ac:dyDescent="0.25">
      <c r="A103" s="163" t="s">
        <v>262</v>
      </c>
      <c r="B103" s="146">
        <f>'Student Services'!F14</f>
        <v>75454.31</v>
      </c>
      <c r="C103" s="146">
        <f>'Student Services'!H14</f>
        <v>110000</v>
      </c>
      <c r="D103" s="146">
        <f>'Student Services'!J14</f>
        <v>115500</v>
      </c>
      <c r="E103" s="164">
        <f t="shared" si="4"/>
        <v>5500</v>
      </c>
    </row>
    <row r="104" spans="1:5" ht="15" customHeight="1" x14ac:dyDescent="0.25">
      <c r="A104" s="163" t="s">
        <v>263</v>
      </c>
      <c r="B104" s="146">
        <f>'Student Services'!F16</f>
        <v>278934.05</v>
      </c>
      <c r="C104" s="146">
        <f>'Student Services'!H16</f>
        <v>195500</v>
      </c>
      <c r="D104" s="146">
        <f>'Student Services'!J16</f>
        <v>79500</v>
      </c>
      <c r="E104" s="164">
        <f t="shared" si="4"/>
        <v>-116000</v>
      </c>
    </row>
    <row r="105" spans="1:5" s="153" customFormat="1" ht="15" customHeight="1" x14ac:dyDescent="0.25">
      <c r="A105" s="165" t="s">
        <v>185</v>
      </c>
      <c r="B105" s="166">
        <f>B104+B103+B102</f>
        <v>409855.44999999995</v>
      </c>
      <c r="C105" s="166">
        <f>C104+C103+C102</f>
        <v>363500</v>
      </c>
      <c r="D105" s="166">
        <f>D104+D103+D102</f>
        <v>256500</v>
      </c>
      <c r="E105" s="167">
        <f t="shared" si="4"/>
        <v>-107000</v>
      </c>
    </row>
    <row r="106" spans="1:5" ht="15" customHeight="1" x14ac:dyDescent="0.25">
      <c r="A106" s="163" t="s">
        <v>264</v>
      </c>
      <c r="B106" s="146">
        <f>'Student Services'!F27</f>
        <v>9000</v>
      </c>
      <c r="C106" s="146">
        <f>'Student Services'!H27</f>
        <v>0</v>
      </c>
      <c r="D106" s="146">
        <f>'Student Services'!J27</f>
        <v>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17396.900000000001</v>
      </c>
      <c r="C107" s="146">
        <f>'Student Services'!H29</f>
        <v>0</v>
      </c>
      <c r="D107" s="146">
        <f>'Student Services'!J29</f>
        <v>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26396.9</v>
      </c>
      <c r="C110" s="166">
        <f>C109+C108+C107+C106</f>
        <v>0</v>
      </c>
      <c r="D110" s="166">
        <f>D109+D108+D107+D106</f>
        <v>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355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355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2623852.92</v>
      </c>
      <c r="C116" s="166">
        <f>C114+C110+C105+C101+C115</f>
        <v>1809735</v>
      </c>
      <c r="D116" s="166">
        <f>D114+D110+D105+D101+D115</f>
        <v>2068660</v>
      </c>
      <c r="E116" s="167">
        <f t="shared" si="4"/>
        <v>258925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5">
      <c r="A120" s="163" t="s">
        <v>178</v>
      </c>
      <c r="B120" s="146">
        <f>'Institutional Supp'!F7</f>
        <v>1950830.65</v>
      </c>
      <c r="C120" s="146">
        <f>'Institutional Supp'!H7</f>
        <v>2446300</v>
      </c>
      <c r="D120" s="146">
        <f>'Institutional Supp'!J7</f>
        <v>2291336</v>
      </c>
      <c r="E120" s="164">
        <f t="shared" ref="E120:E138" si="5">D120-C120</f>
        <v>-154964</v>
      </c>
    </row>
    <row r="121" spans="1:5" ht="15" customHeight="1" x14ac:dyDescent="0.25">
      <c r="A121" s="163" t="s">
        <v>179</v>
      </c>
      <c r="B121" s="146">
        <f>'Institutional Supp'!F8</f>
        <v>26606.62</v>
      </c>
      <c r="C121" s="146">
        <f>'Institutional Supp'!H8</f>
        <v>42000</v>
      </c>
      <c r="D121" s="146">
        <f>'Institutional Supp'!J8</f>
        <v>30500</v>
      </c>
      <c r="E121" s="164">
        <f t="shared" si="5"/>
        <v>-11500</v>
      </c>
    </row>
    <row r="122" spans="1:5" ht="15" customHeight="1" x14ac:dyDescent="0.25">
      <c r="A122" s="163" t="s">
        <v>180</v>
      </c>
      <c r="B122" s="146">
        <f>'Institutional Supp'!F9</f>
        <v>1196033.71</v>
      </c>
      <c r="C122" s="146">
        <f>'Institutional Supp'!H9</f>
        <v>6664029</v>
      </c>
      <c r="D122" s="146">
        <f>'Institutional Supp'!J9</f>
        <v>6998036</v>
      </c>
      <c r="E122" s="164">
        <f t="shared" si="5"/>
        <v>334007</v>
      </c>
    </row>
    <row r="123" spans="1:5" s="153" customFormat="1" ht="15" customHeight="1" x14ac:dyDescent="0.25">
      <c r="A123" s="165" t="s">
        <v>181</v>
      </c>
      <c r="B123" s="166">
        <f>B122+B121+B120</f>
        <v>3173470.98</v>
      </c>
      <c r="C123" s="166">
        <f>C122+C121+C120</f>
        <v>9152329</v>
      </c>
      <c r="D123" s="166">
        <f>D122+D121+D120</f>
        <v>9319872</v>
      </c>
      <c r="E123" s="167">
        <f t="shared" si="5"/>
        <v>167543</v>
      </c>
    </row>
    <row r="124" spans="1:5" ht="15" customHeight="1" x14ac:dyDescent="0.25">
      <c r="A124" s="163" t="s">
        <v>261</v>
      </c>
      <c r="B124" s="146">
        <f>'Institutional Supp'!F12</f>
        <v>64768.89</v>
      </c>
      <c r="C124" s="146">
        <f>'Institutional Supp'!H12</f>
        <v>44000</v>
      </c>
      <c r="D124" s="146">
        <f>'Institutional Supp'!J12</f>
        <v>92300</v>
      </c>
      <c r="E124" s="164">
        <f t="shared" si="5"/>
        <v>48300</v>
      </c>
    </row>
    <row r="125" spans="1:5" ht="15" customHeight="1" x14ac:dyDescent="0.25">
      <c r="A125" s="163" t="s">
        <v>262</v>
      </c>
      <c r="B125" s="146">
        <f>'Institutional Supp'!F14</f>
        <v>591960.93000000005</v>
      </c>
      <c r="C125" s="146">
        <f>'Institutional Supp'!H14</f>
        <v>605080</v>
      </c>
      <c r="D125" s="146">
        <f>'Institutional Supp'!J14</f>
        <v>1960344</v>
      </c>
      <c r="E125" s="164">
        <f t="shared" si="5"/>
        <v>1355264</v>
      </c>
    </row>
    <row r="126" spans="1:5" ht="15" customHeight="1" x14ac:dyDescent="0.25">
      <c r="A126" s="163" t="s">
        <v>263</v>
      </c>
      <c r="B126" s="146">
        <f>'Institutional Supp'!F16</f>
        <v>147921.01</v>
      </c>
      <c r="C126" s="146">
        <f>'Institutional Supp'!H16</f>
        <v>106500</v>
      </c>
      <c r="D126" s="146">
        <f>'Institutional Supp'!J16</f>
        <v>111500</v>
      </c>
      <c r="E126" s="164">
        <f t="shared" si="5"/>
        <v>5000</v>
      </c>
    </row>
    <row r="127" spans="1:5" s="153" customFormat="1" ht="15" customHeight="1" x14ac:dyDescent="0.25">
      <c r="A127" s="165" t="s">
        <v>185</v>
      </c>
      <c r="B127" s="166">
        <f>B126+B125+B124</f>
        <v>804650.83000000007</v>
      </c>
      <c r="C127" s="166">
        <f>C126+C125+C124</f>
        <v>755580</v>
      </c>
      <c r="D127" s="166">
        <f>D126+D125+D124</f>
        <v>2164144</v>
      </c>
      <c r="E127" s="167">
        <f t="shared" si="5"/>
        <v>1408564</v>
      </c>
    </row>
    <row r="128" spans="1:5" ht="15" customHeight="1" x14ac:dyDescent="0.25">
      <c r="A128" s="163" t="s">
        <v>264</v>
      </c>
      <c r="B128" s="146">
        <f>'Institutional Supp'!F27</f>
        <v>728663.64</v>
      </c>
      <c r="C128" s="146">
        <f>'Institutional Supp'!H27</f>
        <v>478000</v>
      </c>
      <c r="D128" s="146">
        <f>'Institutional Supp'!J27</f>
        <v>588000</v>
      </c>
      <c r="E128" s="164">
        <f t="shared" si="5"/>
        <v>110000</v>
      </c>
    </row>
    <row r="129" spans="1:7" ht="15" customHeight="1" x14ac:dyDescent="0.25">
      <c r="A129" s="163" t="s">
        <v>265</v>
      </c>
      <c r="B129" s="146">
        <f>'Institutional Supp'!F29</f>
        <v>95366.05</v>
      </c>
      <c r="C129" s="146">
        <f>'Institutional Supp'!H29</f>
        <v>90500</v>
      </c>
      <c r="D129" s="146">
        <f>'Institutional Supp'!J29</f>
        <v>92500</v>
      </c>
      <c r="E129" s="164">
        <f t="shared" si="5"/>
        <v>2000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824029.69000000006</v>
      </c>
      <c r="C132" s="166">
        <f>C131+C130+C129+C128</f>
        <v>568500</v>
      </c>
      <c r="D132" s="166">
        <f>D131+D130+D129+D128</f>
        <v>680500</v>
      </c>
      <c r="E132" s="167">
        <f t="shared" si="5"/>
        <v>112000</v>
      </c>
    </row>
    <row r="133" spans="1:7" ht="15" customHeight="1" x14ac:dyDescent="0.25">
      <c r="A133" s="163" t="s">
        <v>268</v>
      </c>
      <c r="B133" s="146">
        <f>'Institutional Supp'!F32+'Institutional Supp'!F34</f>
        <v>43003.5</v>
      </c>
      <c r="C133" s="146">
        <f>'Institutional Supp'!H32+'Institutional Supp'!H34</f>
        <v>15000</v>
      </c>
      <c r="D133" s="146">
        <f>'Institutional Supp'!J32+'Institutional Supp'!J34</f>
        <v>15000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43003.5</v>
      </c>
      <c r="C136" s="166">
        <f>C135+C134+C133</f>
        <v>15000</v>
      </c>
      <c r="D136" s="166">
        <f>D135+D134+D133</f>
        <v>15000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4845155</v>
      </c>
      <c r="C138" s="173">
        <f>C136+C132+C127+C123+C137</f>
        <v>10491409</v>
      </c>
      <c r="D138" s="173">
        <f>D136+D132+D127+D123+D137</f>
        <v>12179516</v>
      </c>
      <c r="E138" s="174">
        <f t="shared" si="5"/>
        <v>1688107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LSU of Alexandria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1823774.04</v>
      </c>
      <c r="C154" s="146">
        <f>Scholarships!H29</f>
        <v>1772000</v>
      </c>
      <c r="D154" s="146">
        <f>Scholarships!J29</f>
        <v>1882000</v>
      </c>
      <c r="E154" s="164">
        <f t="shared" si="6"/>
        <v>110000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1823774.04</v>
      </c>
      <c r="C157" s="166">
        <f>C156+C155+C154+C153</f>
        <v>1772000</v>
      </c>
      <c r="D157" s="166">
        <f>D156+D155+D154+D153</f>
        <v>1882000</v>
      </c>
      <c r="E157" s="167">
        <f t="shared" si="6"/>
        <v>110000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1823774.04</v>
      </c>
      <c r="C163" s="166">
        <f>C161+C157+C152+C148+C162</f>
        <v>1772000</v>
      </c>
      <c r="D163" s="166">
        <f>D161+D157+D152+D148+D162</f>
        <v>1882000</v>
      </c>
      <c r="E163" s="167">
        <f t="shared" si="6"/>
        <v>110000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5">
      <c r="A167" s="163" t="s">
        <v>178</v>
      </c>
      <c r="B167" s="146">
        <f>'OP&amp;M'!F7</f>
        <v>1017031.49</v>
      </c>
      <c r="C167" s="146">
        <f>'OP&amp;M'!H7</f>
        <v>1326500</v>
      </c>
      <c r="D167" s="146">
        <f>'OP&amp;M'!J7</f>
        <v>1524552</v>
      </c>
      <c r="E167" s="164">
        <f t="shared" ref="E167:E185" si="7">D167-C167</f>
        <v>198052</v>
      </c>
    </row>
    <row r="168" spans="1:5" ht="15" customHeight="1" x14ac:dyDescent="0.25">
      <c r="A168" s="163" t="s">
        <v>179</v>
      </c>
      <c r="B168" s="146">
        <f>'OP&amp;M'!F8</f>
        <v>7459.86</v>
      </c>
      <c r="C168" s="146">
        <f>'OP&amp;M'!H8</f>
        <v>55000</v>
      </c>
      <c r="D168" s="146">
        <f>'OP&amp;M'!J8</f>
        <v>35000</v>
      </c>
      <c r="E168" s="164">
        <f t="shared" si="7"/>
        <v>-20000</v>
      </c>
    </row>
    <row r="169" spans="1:5" ht="15" customHeight="1" x14ac:dyDescent="0.25">
      <c r="A169" s="163" t="s">
        <v>180</v>
      </c>
      <c r="B169" s="146">
        <f>'OP&amp;M'!F9</f>
        <v>498167.15</v>
      </c>
      <c r="C169" s="146">
        <f>'OP&amp;M'!H9</f>
        <v>0</v>
      </c>
      <c r="D169" s="146">
        <f>'OP&amp;M'!J9</f>
        <v>0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1522658.5</v>
      </c>
      <c r="C170" s="166">
        <f>C169+C168+C167</f>
        <v>1381500</v>
      </c>
      <c r="D170" s="166">
        <f>D169+D168+D167</f>
        <v>1559552</v>
      </c>
      <c r="E170" s="167">
        <f t="shared" si="7"/>
        <v>178052</v>
      </c>
    </row>
    <row r="171" spans="1:5" ht="15" customHeight="1" x14ac:dyDescent="0.25">
      <c r="A171" s="163" t="s">
        <v>261</v>
      </c>
      <c r="B171" s="146">
        <f>'OP&amp;M'!F12</f>
        <v>3734.4</v>
      </c>
      <c r="C171" s="146">
        <f>'OP&amp;M'!H12</f>
        <v>1000</v>
      </c>
      <c r="D171" s="146">
        <f>'OP&amp;M'!J12</f>
        <v>1000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1887717.93</v>
      </c>
      <c r="C172" s="146">
        <f>'OP&amp;M'!H14</f>
        <v>1771125</v>
      </c>
      <c r="D172" s="146">
        <f>'OP&amp;M'!J14</f>
        <v>1478125</v>
      </c>
      <c r="E172" s="164">
        <f t="shared" si="7"/>
        <v>-293000</v>
      </c>
    </row>
    <row r="173" spans="1:5" ht="15" customHeight="1" x14ac:dyDescent="0.25">
      <c r="A173" s="163" t="s">
        <v>263</v>
      </c>
      <c r="B173" s="146">
        <f>'OP&amp;M'!F16</f>
        <v>284098.8</v>
      </c>
      <c r="C173" s="146">
        <f>'OP&amp;M'!H16</f>
        <v>227500</v>
      </c>
      <c r="D173" s="146">
        <f>'OP&amp;M'!J16</f>
        <v>135500</v>
      </c>
      <c r="E173" s="164">
        <f t="shared" si="7"/>
        <v>-92000</v>
      </c>
    </row>
    <row r="174" spans="1:5" s="153" customFormat="1" ht="15" customHeight="1" x14ac:dyDescent="0.25">
      <c r="A174" s="165" t="s">
        <v>185</v>
      </c>
      <c r="B174" s="166">
        <f>B173+B172+B171</f>
        <v>2175551.13</v>
      </c>
      <c r="C174" s="166">
        <f>C173+C172+C171</f>
        <v>1999625</v>
      </c>
      <c r="D174" s="166">
        <f>D173+D172+D171</f>
        <v>1614625</v>
      </c>
      <c r="E174" s="167">
        <f t="shared" si="7"/>
        <v>-385000</v>
      </c>
    </row>
    <row r="175" spans="1:5" ht="15" customHeight="1" x14ac:dyDescent="0.25">
      <c r="A175" s="163" t="s">
        <v>264</v>
      </c>
      <c r="B175" s="146">
        <f>'OP&amp;M'!F27</f>
        <v>16566.13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3543</v>
      </c>
      <c r="C176" s="146">
        <f>'OP&amp;M'!H29</f>
        <v>6500</v>
      </c>
      <c r="D176" s="146">
        <f>'OP&amp;M'!J29</f>
        <v>6500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20109.13</v>
      </c>
      <c r="C179" s="166">
        <f>C178+C177+C176+C175</f>
        <v>6500</v>
      </c>
      <c r="D179" s="166">
        <f>D178+D177+D176+D175</f>
        <v>6500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132970.12</v>
      </c>
      <c r="C180" s="146">
        <f>'OP&amp;M'!H32+'OP&amp;M'!H34</f>
        <v>33500</v>
      </c>
      <c r="D180" s="146">
        <f>'OP&amp;M'!J32+'OP&amp;M'!J34</f>
        <v>20000</v>
      </c>
      <c r="E180" s="164">
        <f t="shared" si="7"/>
        <v>-13500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132970.12</v>
      </c>
      <c r="C183" s="166">
        <f>C182+C181+C180</f>
        <v>33500</v>
      </c>
      <c r="D183" s="166">
        <f>D182+D181+D180</f>
        <v>20000</v>
      </c>
      <c r="E183" s="167">
        <f t="shared" si="7"/>
        <v>-13500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3851288.88</v>
      </c>
      <c r="C185" s="166">
        <f>C183+C179+C174+C170+C184</f>
        <v>3421125</v>
      </c>
      <c r="D185" s="166">
        <f>D183+D179+D174+D170+D184</f>
        <v>3200677</v>
      </c>
      <c r="E185" s="167">
        <f t="shared" si="7"/>
        <v>-220448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13088925.190000001</v>
      </c>
      <c r="C189" s="146">
        <f t="shared" si="8"/>
        <v>14686235</v>
      </c>
      <c r="D189" s="146">
        <f t="shared" si="8"/>
        <v>15875677</v>
      </c>
      <c r="E189" s="164">
        <f t="shared" ref="E189:E207" si="9">D189-C189</f>
        <v>1189442</v>
      </c>
    </row>
    <row r="190" spans="1:5" ht="15" customHeight="1" x14ac:dyDescent="0.25">
      <c r="A190" s="163" t="s">
        <v>179</v>
      </c>
      <c r="B190" s="146">
        <f t="shared" si="8"/>
        <v>206053.18</v>
      </c>
      <c r="C190" s="146">
        <f t="shared" si="8"/>
        <v>231500</v>
      </c>
      <c r="D190" s="146">
        <f t="shared" si="8"/>
        <v>285688</v>
      </c>
      <c r="E190" s="164">
        <f t="shared" si="9"/>
        <v>54188</v>
      </c>
    </row>
    <row r="191" spans="1:5" ht="15" customHeight="1" x14ac:dyDescent="0.25">
      <c r="A191" s="163" t="s">
        <v>180</v>
      </c>
      <c r="B191" s="146">
        <f t="shared" si="8"/>
        <v>6697527.8500000006</v>
      </c>
      <c r="C191" s="146">
        <f t="shared" si="8"/>
        <v>6664029</v>
      </c>
      <c r="D191" s="146">
        <f t="shared" si="8"/>
        <v>6998036</v>
      </c>
      <c r="E191" s="164">
        <f t="shared" si="9"/>
        <v>334007</v>
      </c>
    </row>
    <row r="192" spans="1:5" s="153" customFormat="1" ht="15" customHeight="1" x14ac:dyDescent="0.25">
      <c r="A192" s="165" t="s">
        <v>181</v>
      </c>
      <c r="B192" s="166">
        <f>B191+B190+B189</f>
        <v>19992506.220000003</v>
      </c>
      <c r="C192" s="166">
        <f>C191+C190+C189</f>
        <v>21581764</v>
      </c>
      <c r="D192" s="166">
        <f>D191+D190+D189</f>
        <v>23159401</v>
      </c>
      <c r="E192" s="167">
        <f t="shared" si="9"/>
        <v>1577637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175557.25999999998</v>
      </c>
      <c r="C193" s="146">
        <f t="shared" si="10"/>
        <v>172000</v>
      </c>
      <c r="D193" s="146">
        <f>D11+D33+D80+D55+D102+D124+D149+D171</f>
        <v>220300</v>
      </c>
      <c r="E193" s="164">
        <f t="shared" si="9"/>
        <v>48300</v>
      </c>
    </row>
    <row r="194" spans="1:5" ht="15" customHeight="1" x14ac:dyDescent="0.25">
      <c r="A194" s="163" t="s">
        <v>262</v>
      </c>
      <c r="B194" s="146">
        <f t="shared" si="10"/>
        <v>2709471.62</v>
      </c>
      <c r="C194" s="146">
        <f t="shared" si="10"/>
        <v>3282205</v>
      </c>
      <c r="D194" s="146">
        <f>D12+D34+D81+D56+D103+D125+D150+D172</f>
        <v>8665914</v>
      </c>
      <c r="E194" s="164">
        <f t="shared" si="9"/>
        <v>5383709</v>
      </c>
    </row>
    <row r="195" spans="1:5" ht="15" customHeight="1" x14ac:dyDescent="0.25">
      <c r="A195" s="163" t="s">
        <v>263</v>
      </c>
      <c r="B195" s="146">
        <f t="shared" si="10"/>
        <v>860853.65999999992</v>
      </c>
      <c r="C195" s="146">
        <f t="shared" si="10"/>
        <v>1378000</v>
      </c>
      <c r="D195" s="146">
        <f>D13+D35+D82+D57+D104+D126+D151+D173</f>
        <v>400500</v>
      </c>
      <c r="E195" s="164">
        <f t="shared" si="9"/>
        <v>-977500</v>
      </c>
    </row>
    <row r="196" spans="1:5" s="153" customFormat="1" ht="15" customHeight="1" x14ac:dyDescent="0.25">
      <c r="A196" s="165" t="s">
        <v>185</v>
      </c>
      <c r="B196" s="166">
        <f>B195+B194+B193</f>
        <v>3745882.54</v>
      </c>
      <c r="C196" s="166">
        <f>C195+C194+C193</f>
        <v>4832205</v>
      </c>
      <c r="D196" s="166">
        <f>D195+D194+D193</f>
        <v>9286714</v>
      </c>
      <c r="E196" s="167">
        <f t="shared" si="9"/>
        <v>4454509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5187381.63</v>
      </c>
      <c r="C197" s="146">
        <f t="shared" si="11"/>
        <v>5237500</v>
      </c>
      <c r="D197" s="146">
        <f>D15+D37+D84+D59+D106+D128+D153+D175</f>
        <v>5654500</v>
      </c>
      <c r="E197" s="164">
        <f t="shared" si="9"/>
        <v>417000</v>
      </c>
    </row>
    <row r="198" spans="1:5" ht="15" customHeight="1" x14ac:dyDescent="0.25">
      <c r="A198" s="163" t="s">
        <v>265</v>
      </c>
      <c r="B198" s="146">
        <f t="shared" si="11"/>
        <v>1964775.96</v>
      </c>
      <c r="C198" s="146">
        <f t="shared" si="11"/>
        <v>1872250</v>
      </c>
      <c r="D198" s="146">
        <f>D16+D38+D85+D60+D107+D129+D154+D176</f>
        <v>2114250</v>
      </c>
      <c r="E198" s="164">
        <f t="shared" si="9"/>
        <v>242000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7152157.5899999999</v>
      </c>
      <c r="C201" s="166">
        <f>C200+C199+C198+C197</f>
        <v>7109750</v>
      </c>
      <c r="D201" s="166">
        <f>D200+D199+D198+D197</f>
        <v>7768750</v>
      </c>
      <c r="E201" s="167">
        <f t="shared" si="9"/>
        <v>659000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197341.41999999998</v>
      </c>
      <c r="C202" s="146">
        <f t="shared" si="12"/>
        <v>58500</v>
      </c>
      <c r="D202" s="146">
        <f>D20+D42+D89+D64+D111+D133+D158+D180</f>
        <v>45000</v>
      </c>
      <c r="E202" s="164">
        <f t="shared" si="9"/>
        <v>-13500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197341.41999999998</v>
      </c>
      <c r="C205" s="166">
        <f>C204+C203+C202</f>
        <v>58500</v>
      </c>
      <c r="D205" s="166">
        <f>D204+D203+D202</f>
        <v>45000</v>
      </c>
      <c r="E205" s="167">
        <f t="shared" si="9"/>
        <v>-13500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31087887.770000003</v>
      </c>
      <c r="C207" s="181">
        <f>C205+C201+C196+C192+C206</f>
        <v>33582219</v>
      </c>
      <c r="D207" s="181">
        <f>D205+D201+D196+D192+D206</f>
        <v>40259865</v>
      </c>
      <c r="E207" s="174">
        <f t="shared" si="9"/>
        <v>6677646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LSU of Alexandria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629054.81999999995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629054.81999999995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629054.81999999995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LSU of Alexandria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13088925.190000001</v>
      </c>
      <c r="C305" s="146">
        <f t="shared" si="17"/>
        <v>14686235</v>
      </c>
      <c r="D305" s="146">
        <f t="shared" si="17"/>
        <v>15875677</v>
      </c>
      <c r="E305" s="164">
        <f t="shared" ref="E305:E323" si="18">D305-C305</f>
        <v>1189442</v>
      </c>
    </row>
    <row r="306" spans="1:5" ht="15" customHeight="1" x14ac:dyDescent="0.25">
      <c r="A306" s="163" t="s">
        <v>179</v>
      </c>
      <c r="B306" s="146">
        <f t="shared" si="17"/>
        <v>206053.18</v>
      </c>
      <c r="C306" s="146">
        <f t="shared" si="17"/>
        <v>231500</v>
      </c>
      <c r="D306" s="146">
        <f t="shared" si="17"/>
        <v>285688</v>
      </c>
      <c r="E306" s="164">
        <f t="shared" si="18"/>
        <v>54188</v>
      </c>
    </row>
    <row r="307" spans="1:5" ht="15" customHeight="1" x14ac:dyDescent="0.25">
      <c r="A307" s="163" t="s">
        <v>180</v>
      </c>
      <c r="B307" s="146">
        <f t="shared" si="17"/>
        <v>6697527.8500000006</v>
      </c>
      <c r="C307" s="146">
        <f t="shared" si="17"/>
        <v>6664029</v>
      </c>
      <c r="D307" s="146">
        <f t="shared" si="17"/>
        <v>6998036</v>
      </c>
      <c r="E307" s="164">
        <f t="shared" si="18"/>
        <v>334007</v>
      </c>
    </row>
    <row r="308" spans="1:5" s="153" customFormat="1" ht="15" customHeight="1" x14ac:dyDescent="0.25">
      <c r="A308" s="165" t="s">
        <v>181</v>
      </c>
      <c r="B308" s="166">
        <f>B307+B306+B305</f>
        <v>19992506.220000003</v>
      </c>
      <c r="C308" s="166">
        <f>C307+C306+C305</f>
        <v>21581764</v>
      </c>
      <c r="D308" s="166">
        <f>D307+D306+D305</f>
        <v>23159401</v>
      </c>
      <c r="E308" s="167">
        <f t="shared" si="18"/>
        <v>1577637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175557.25999999998</v>
      </c>
      <c r="C309" s="146">
        <f t="shared" si="19"/>
        <v>172000</v>
      </c>
      <c r="D309" s="146">
        <f>D287+D262+D240+D218+D193</f>
        <v>220300</v>
      </c>
      <c r="E309" s="164">
        <f t="shared" si="18"/>
        <v>48300</v>
      </c>
    </row>
    <row r="310" spans="1:5" ht="15" customHeight="1" x14ac:dyDescent="0.25">
      <c r="A310" s="163" t="s">
        <v>262</v>
      </c>
      <c r="B310" s="146">
        <f t="shared" si="19"/>
        <v>2709471.62</v>
      </c>
      <c r="C310" s="146">
        <f t="shared" si="19"/>
        <v>3282205</v>
      </c>
      <c r="D310" s="146">
        <f>D288+D263+D241+D219+D194</f>
        <v>8665914</v>
      </c>
      <c r="E310" s="164">
        <f t="shared" si="18"/>
        <v>5383709</v>
      </c>
    </row>
    <row r="311" spans="1:5" ht="15" customHeight="1" x14ac:dyDescent="0.25">
      <c r="A311" s="163" t="s">
        <v>263</v>
      </c>
      <c r="B311" s="146">
        <f t="shared" si="19"/>
        <v>860853.65999999992</v>
      </c>
      <c r="C311" s="146">
        <f t="shared" si="19"/>
        <v>1378000</v>
      </c>
      <c r="D311" s="146">
        <f>D289+D264+D242+D220+D195</f>
        <v>400500</v>
      </c>
      <c r="E311" s="164">
        <f t="shared" si="18"/>
        <v>-977500</v>
      </c>
    </row>
    <row r="312" spans="1:5" s="153" customFormat="1" ht="15" customHeight="1" x14ac:dyDescent="0.25">
      <c r="A312" s="165" t="s">
        <v>185</v>
      </c>
      <c r="B312" s="166">
        <f>B311+B310+B309</f>
        <v>3745882.54</v>
      </c>
      <c r="C312" s="166">
        <f>C311+C310+C309</f>
        <v>4832205</v>
      </c>
      <c r="D312" s="166">
        <f>D311+D310+D309</f>
        <v>9286714</v>
      </c>
      <c r="E312" s="167">
        <f t="shared" si="18"/>
        <v>4454509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5187381.63</v>
      </c>
      <c r="C313" s="146">
        <f t="shared" si="20"/>
        <v>5237500</v>
      </c>
      <c r="D313" s="146">
        <f>D291+D266+D244+D222+D197</f>
        <v>5654500</v>
      </c>
      <c r="E313" s="164">
        <f t="shared" si="18"/>
        <v>417000</v>
      </c>
    </row>
    <row r="314" spans="1:5" ht="15" customHeight="1" x14ac:dyDescent="0.25">
      <c r="A314" s="163" t="s">
        <v>265</v>
      </c>
      <c r="B314" s="146">
        <f t="shared" si="20"/>
        <v>2593830.7799999998</v>
      </c>
      <c r="C314" s="146">
        <f t="shared" si="20"/>
        <v>1872250</v>
      </c>
      <c r="D314" s="146">
        <f>D292+D267+D245+D223+D198</f>
        <v>2114250</v>
      </c>
      <c r="E314" s="164">
        <f t="shared" si="18"/>
        <v>242000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7781212.4100000001</v>
      </c>
      <c r="C317" s="166">
        <f>C316+C315+C314+C313</f>
        <v>7109750</v>
      </c>
      <c r="D317" s="166">
        <f>D316+D315+D314+D313</f>
        <v>7768750</v>
      </c>
      <c r="E317" s="167">
        <f t="shared" si="18"/>
        <v>659000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197341.41999999998</v>
      </c>
      <c r="C318" s="146">
        <f t="shared" si="21"/>
        <v>58500</v>
      </c>
      <c r="D318" s="146">
        <f>D296+D271+D249+D227+D202</f>
        <v>45000</v>
      </c>
      <c r="E318" s="164">
        <f t="shared" si="18"/>
        <v>-13500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197341.41999999998</v>
      </c>
      <c r="C321" s="166">
        <f>C320+C319+C318</f>
        <v>58500</v>
      </c>
      <c r="D321" s="166">
        <f>D320+D319+D318</f>
        <v>45000</v>
      </c>
      <c r="E321" s="167">
        <f t="shared" si="18"/>
        <v>-13500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31716942.590000004</v>
      </c>
      <c r="C323" s="181">
        <f>C321+C317+C312+C308+C322</f>
        <v>33582219</v>
      </c>
      <c r="D323" s="174">
        <f>D321+D317+D312+D308+D322</f>
        <v>40259865</v>
      </c>
      <c r="E323" s="174">
        <f t="shared" si="18"/>
        <v>6677646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553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 t="s">
        <v>562</v>
      </c>
      <c r="F1" s="414"/>
      <c r="G1" s="413"/>
      <c r="H1" s="414"/>
      <c r="I1" s="412"/>
      <c r="K1" s="412"/>
    </row>
    <row r="2" spans="1:11" s="415" customFormat="1" ht="20.100000000000001" customHeight="1" x14ac:dyDescent="0.3">
      <c r="A2" s="411" t="s">
        <v>472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473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474</v>
      </c>
      <c r="C4" s="419" t="s">
        <v>554</v>
      </c>
      <c r="D4" s="420" t="s">
        <v>135</v>
      </c>
      <c r="E4" s="421" t="s">
        <v>474</v>
      </c>
      <c r="F4" s="422" t="s">
        <v>475</v>
      </c>
      <c r="G4" s="419" t="s">
        <v>554</v>
      </c>
      <c r="H4" s="423" t="s">
        <v>136</v>
      </c>
    </row>
    <row r="5" spans="1:11" ht="15" customHeight="1" x14ac:dyDescent="0.25">
      <c r="A5" s="425" t="s">
        <v>237</v>
      </c>
      <c r="B5" s="426" t="s">
        <v>475</v>
      </c>
      <c r="C5" s="426" t="s">
        <v>476</v>
      </c>
      <c r="D5" s="427" t="s">
        <v>450</v>
      </c>
      <c r="E5" s="428" t="s">
        <v>477</v>
      </c>
      <c r="F5" s="426" t="s">
        <v>478</v>
      </c>
      <c r="G5" s="426" t="s">
        <v>476</v>
      </c>
      <c r="H5" s="426" t="s">
        <v>543</v>
      </c>
    </row>
    <row r="6" spans="1:11" ht="15" customHeight="1" x14ac:dyDescent="0.25">
      <c r="A6" s="429" t="s">
        <v>479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480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5">
      <c r="A9" s="442" t="s">
        <v>481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482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483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484</v>
      </c>
      <c r="B12" s="442">
        <v>47</v>
      </c>
      <c r="C12" s="443">
        <v>1250</v>
      </c>
      <c r="D12" s="444">
        <v>58500</v>
      </c>
      <c r="E12" s="445"/>
      <c r="F12" s="446"/>
      <c r="G12" s="443"/>
      <c r="H12" s="447"/>
    </row>
    <row r="13" spans="1:11" ht="15" customHeight="1" x14ac:dyDescent="0.25">
      <c r="A13" s="442" t="s">
        <v>485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486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487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488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489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490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491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492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493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494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495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496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497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498</v>
      </c>
      <c r="B26" s="442">
        <v>1400</v>
      </c>
      <c r="C26" s="443">
        <v>750</v>
      </c>
      <c r="D26" s="444">
        <v>1050326.04</v>
      </c>
      <c r="E26" s="445">
        <v>1313</v>
      </c>
      <c r="F26" s="446">
        <v>200</v>
      </c>
      <c r="G26" s="443">
        <v>750</v>
      </c>
      <c r="H26" s="447">
        <v>1135000</v>
      </c>
    </row>
    <row r="27" spans="1:9" ht="15" customHeight="1" x14ac:dyDescent="0.25">
      <c r="A27" s="442" t="s">
        <v>499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5">
      <c r="A28" s="246" t="s">
        <v>594</v>
      </c>
      <c r="B28" s="442">
        <v>2</v>
      </c>
      <c r="C28" s="443">
        <v>2447</v>
      </c>
      <c r="D28" s="444">
        <v>4894</v>
      </c>
      <c r="E28" s="445">
        <v>2</v>
      </c>
      <c r="F28" s="446">
        <v>2</v>
      </c>
      <c r="G28" s="443">
        <v>2500</v>
      </c>
      <c r="H28" s="447">
        <v>10000</v>
      </c>
    </row>
    <row r="29" spans="1:9" ht="15" customHeight="1" x14ac:dyDescent="0.25">
      <c r="A29" s="246" t="s">
        <v>595</v>
      </c>
      <c r="B29" s="442">
        <v>10</v>
      </c>
      <c r="C29" s="443">
        <v>500</v>
      </c>
      <c r="D29" s="444">
        <v>5000</v>
      </c>
      <c r="E29" s="445">
        <v>2</v>
      </c>
      <c r="F29" s="446">
        <v>8</v>
      </c>
      <c r="G29" s="443">
        <v>500</v>
      </c>
      <c r="H29" s="447">
        <v>5000</v>
      </c>
    </row>
    <row r="30" spans="1:9" ht="15" customHeight="1" x14ac:dyDescent="0.25">
      <c r="A30" s="448" t="s">
        <v>500</v>
      </c>
      <c r="B30" s="441">
        <f>SUM(B7:B29)</f>
        <v>1459</v>
      </c>
      <c r="C30" s="449">
        <f>IFERROR(D30/B30,)</f>
        <v>766.77178889650452</v>
      </c>
      <c r="D30" s="450">
        <f>SUM(D6:D29)</f>
        <v>1118720.04</v>
      </c>
      <c r="E30" s="451">
        <f>SUM(E7:E29)</f>
        <v>1317</v>
      </c>
      <c r="F30" s="452">
        <f>SUM(F6:F29)</f>
        <v>210</v>
      </c>
      <c r="G30" s="449">
        <f>IFERROR(H30/(F30+E30),)</f>
        <v>753.11067452521286</v>
      </c>
      <c r="H30" s="453">
        <f>SUM(H7:H29)</f>
        <v>1150000</v>
      </c>
    </row>
    <row r="31" spans="1:9" ht="15" customHeight="1" x14ac:dyDescent="0.25">
      <c r="A31" s="454"/>
      <c r="B31" s="455"/>
      <c r="C31" s="456"/>
      <c r="D31" s="456"/>
      <c r="E31" s="445"/>
      <c r="F31" s="445"/>
      <c r="G31" s="456"/>
      <c r="H31" s="456"/>
    </row>
    <row r="32" spans="1:9" ht="15" customHeight="1" x14ac:dyDescent="0.25">
      <c r="A32" s="457" t="s">
        <v>501</v>
      </c>
      <c r="B32" s="435"/>
      <c r="C32" s="435"/>
      <c r="D32" s="458"/>
      <c r="E32" s="438"/>
      <c r="F32" s="439"/>
      <c r="G32" s="436"/>
      <c r="H32" s="459"/>
      <c r="I32" s="435"/>
    </row>
    <row r="33" spans="1:9" ht="15" customHeight="1" x14ac:dyDescent="0.25">
      <c r="A33" s="460" t="s">
        <v>502</v>
      </c>
      <c r="B33" s="461"/>
      <c r="C33" s="461"/>
      <c r="D33" s="462"/>
      <c r="E33" s="463"/>
      <c r="F33" s="464"/>
      <c r="G33" s="465"/>
      <c r="H33" s="465"/>
      <c r="I33" s="435"/>
    </row>
    <row r="34" spans="1:9" ht="15" customHeight="1" x14ac:dyDescent="0.25">
      <c r="A34" s="466" t="s">
        <v>503</v>
      </c>
      <c r="B34" s="442"/>
      <c r="C34" s="443"/>
      <c r="D34" s="444"/>
      <c r="E34" s="445"/>
      <c r="F34" s="446"/>
      <c r="G34" s="443"/>
      <c r="H34" s="467"/>
      <c r="I34" s="435"/>
    </row>
    <row r="35" spans="1:9" ht="15" customHeight="1" x14ac:dyDescent="0.25">
      <c r="A35" s="435" t="s">
        <v>504</v>
      </c>
      <c r="B35" s="435">
        <v>0</v>
      </c>
      <c r="C35" s="436"/>
      <c r="D35" s="437">
        <v>0</v>
      </c>
      <c r="E35" s="438">
        <v>1</v>
      </c>
      <c r="F35" s="439"/>
      <c r="G35" s="436">
        <v>2500</v>
      </c>
      <c r="H35" s="459">
        <v>2500</v>
      </c>
      <c r="I35" s="435"/>
    </row>
    <row r="36" spans="1:9" ht="15" customHeight="1" x14ac:dyDescent="0.25">
      <c r="A36" s="468" t="s">
        <v>505</v>
      </c>
      <c r="B36" s="442">
        <v>0</v>
      </c>
      <c r="C36" s="443"/>
      <c r="D36" s="444">
        <v>0</v>
      </c>
      <c r="E36" s="455">
        <v>1</v>
      </c>
      <c r="F36" s="442"/>
      <c r="G36" s="443">
        <v>2500</v>
      </c>
      <c r="H36" s="467">
        <v>2500</v>
      </c>
      <c r="I36" s="435"/>
    </row>
    <row r="37" spans="1:9" ht="15" customHeight="1" x14ac:dyDescent="0.25">
      <c r="A37" s="468" t="s">
        <v>506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42" t="s">
        <v>507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508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5">
      <c r="A40" s="468" t="s">
        <v>509</v>
      </c>
      <c r="B40" s="442">
        <v>1</v>
      </c>
      <c r="C40" s="443">
        <v>956</v>
      </c>
      <c r="D40" s="444">
        <v>956</v>
      </c>
      <c r="E40" s="445">
        <v>2</v>
      </c>
      <c r="F40" s="446"/>
      <c r="G40" s="443">
        <v>2500</v>
      </c>
      <c r="H40" s="467">
        <v>5000</v>
      </c>
      <c r="I40" s="435"/>
    </row>
    <row r="41" spans="1:9" ht="15" customHeight="1" x14ac:dyDescent="0.25">
      <c r="A41" s="468" t="s">
        <v>510</v>
      </c>
      <c r="B41" s="442">
        <v>144</v>
      </c>
      <c r="C41" s="443">
        <v>1917.29</v>
      </c>
      <c r="D41" s="444">
        <v>276090</v>
      </c>
      <c r="E41" s="445">
        <v>113</v>
      </c>
      <c r="F41" s="446"/>
      <c r="G41" s="443">
        <v>2447</v>
      </c>
      <c r="H41" s="467">
        <v>275000</v>
      </c>
      <c r="I41" s="435"/>
    </row>
    <row r="42" spans="1:9" ht="15" customHeight="1" x14ac:dyDescent="0.25">
      <c r="A42" s="468" t="s">
        <v>511</v>
      </c>
      <c r="B42" s="442">
        <v>0</v>
      </c>
      <c r="C42" s="443"/>
      <c r="D42" s="444">
        <v>0</v>
      </c>
      <c r="E42" s="445">
        <v>32</v>
      </c>
      <c r="F42" s="446"/>
      <c r="G42" s="443">
        <v>250</v>
      </c>
      <c r="H42" s="467">
        <v>8000</v>
      </c>
      <c r="I42" s="435"/>
    </row>
    <row r="43" spans="1:9" ht="15" customHeight="1" x14ac:dyDescent="0.25">
      <c r="A43" s="544" t="s">
        <v>596</v>
      </c>
      <c r="B43" s="442">
        <v>133</v>
      </c>
      <c r="C43" s="443">
        <v>2971.08</v>
      </c>
      <c r="D43" s="444">
        <v>395153</v>
      </c>
      <c r="E43" s="445">
        <v>99</v>
      </c>
      <c r="F43" s="446"/>
      <c r="G43" s="443">
        <v>4000</v>
      </c>
      <c r="H43" s="467">
        <v>395000</v>
      </c>
      <c r="I43" s="435"/>
    </row>
    <row r="44" spans="1:9" ht="15" customHeight="1" x14ac:dyDescent="0.25">
      <c r="A44" s="469" t="s">
        <v>512</v>
      </c>
      <c r="B44" s="442"/>
      <c r="C44" s="443"/>
      <c r="D44" s="444"/>
      <c r="E44" s="445"/>
      <c r="F44" s="446"/>
      <c r="G44" s="443"/>
      <c r="H44" s="467"/>
      <c r="I44" s="435"/>
    </row>
    <row r="45" spans="1:9" ht="15" customHeight="1" x14ac:dyDescent="0.25">
      <c r="A45" s="470" t="s">
        <v>513</v>
      </c>
      <c r="B45" s="435">
        <v>0</v>
      </c>
      <c r="C45" s="436"/>
      <c r="D45" s="437">
        <v>0</v>
      </c>
      <c r="E45" s="438">
        <v>4</v>
      </c>
      <c r="F45" s="439"/>
      <c r="G45" s="436">
        <v>250</v>
      </c>
      <c r="H45" s="459">
        <v>1000</v>
      </c>
      <c r="I45" s="435"/>
    </row>
    <row r="46" spans="1:9" ht="15" customHeight="1" x14ac:dyDescent="0.25">
      <c r="A46" s="468" t="s">
        <v>514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544" t="s">
        <v>597</v>
      </c>
      <c r="B47" s="442">
        <v>0</v>
      </c>
      <c r="C47" s="443"/>
      <c r="D47" s="444">
        <v>0</v>
      </c>
      <c r="E47" s="445">
        <v>1</v>
      </c>
      <c r="F47" s="446"/>
      <c r="G47" s="443">
        <v>3000</v>
      </c>
      <c r="H47" s="467">
        <v>3000</v>
      </c>
      <c r="I47" s="435"/>
    </row>
    <row r="48" spans="1:9" ht="15" customHeight="1" x14ac:dyDescent="0.25">
      <c r="A48" s="544" t="s">
        <v>605</v>
      </c>
      <c r="B48" s="442">
        <v>1</v>
      </c>
      <c r="C48" s="443"/>
      <c r="D48" s="444">
        <v>1223</v>
      </c>
      <c r="E48" s="445"/>
      <c r="F48" s="446"/>
      <c r="G48" s="443"/>
      <c r="H48" s="467"/>
      <c r="I48" s="435"/>
    </row>
    <row r="49" spans="1:9" ht="15" customHeight="1" x14ac:dyDescent="0.25">
      <c r="A49" s="544" t="s">
        <v>604</v>
      </c>
      <c r="B49" s="442">
        <v>1</v>
      </c>
      <c r="C49" s="443"/>
      <c r="D49" s="444">
        <v>325</v>
      </c>
      <c r="E49" s="445"/>
      <c r="F49" s="446"/>
      <c r="G49" s="443"/>
      <c r="H49" s="467"/>
      <c r="I49" s="435"/>
    </row>
    <row r="50" spans="1:9" ht="15" customHeight="1" x14ac:dyDescent="0.25">
      <c r="A50" s="544" t="s">
        <v>598</v>
      </c>
      <c r="B50" s="442">
        <v>316</v>
      </c>
      <c r="C50" s="443">
        <v>99</v>
      </c>
      <c r="D50" s="549">
        <v>31307</v>
      </c>
      <c r="E50" s="445">
        <v>100</v>
      </c>
      <c r="F50" s="446"/>
      <c r="G50" s="443">
        <v>400</v>
      </c>
      <c r="H50" s="467">
        <v>40000</v>
      </c>
      <c r="I50" s="435"/>
    </row>
    <row r="51" spans="1:9" ht="15" customHeight="1" x14ac:dyDescent="0.25">
      <c r="A51" s="469" t="s">
        <v>515</v>
      </c>
      <c r="B51" s="442"/>
      <c r="C51" s="443"/>
      <c r="D51" s="550"/>
      <c r="E51" s="445"/>
      <c r="F51" s="546"/>
      <c r="G51" s="547"/>
      <c r="H51" s="547"/>
      <c r="I51" s="545"/>
    </row>
    <row r="52" spans="1:9" ht="15" customHeight="1" x14ac:dyDescent="0.25">
      <c r="A52" s="470" t="s">
        <v>516</v>
      </c>
      <c r="B52" s="435"/>
      <c r="C52" s="436"/>
      <c r="D52" s="548"/>
      <c r="E52" s="445"/>
      <c r="F52" s="546"/>
      <c r="G52" s="547"/>
      <c r="H52" s="547"/>
      <c r="I52" s="545"/>
    </row>
    <row r="53" spans="1:9" ht="15" customHeight="1" x14ac:dyDescent="0.25">
      <c r="A53" s="468" t="s">
        <v>517</v>
      </c>
      <c r="B53" s="442"/>
      <c r="C53" s="443"/>
      <c r="D53" s="553"/>
      <c r="E53" s="445"/>
      <c r="F53" s="546"/>
      <c r="G53" s="547"/>
      <c r="H53" s="547"/>
      <c r="I53" s="545"/>
    </row>
    <row r="54" spans="1:9" ht="15" customHeight="1" x14ac:dyDescent="0.25">
      <c r="A54" s="468" t="s">
        <v>518</v>
      </c>
      <c r="B54" s="442"/>
      <c r="C54" s="443"/>
      <c r="D54" s="552"/>
      <c r="E54" s="445"/>
      <c r="F54" s="439"/>
      <c r="G54" s="436"/>
      <c r="H54" s="459"/>
      <c r="I54" s="435"/>
    </row>
    <row r="55" spans="1:9" ht="15" customHeight="1" x14ac:dyDescent="0.25">
      <c r="A55" s="466" t="s">
        <v>519</v>
      </c>
      <c r="B55" s="442">
        <f>SUM(B35:B54)+B33</f>
        <v>596</v>
      </c>
      <c r="C55" s="560">
        <f>IFERROR(D55/B55,)</f>
        <v>1182.9765100671141</v>
      </c>
      <c r="D55" s="551">
        <f>SUM(D35:D54)+D33</f>
        <v>705054</v>
      </c>
      <c r="E55" s="445">
        <f>SUM(E34:E54)+E32</f>
        <v>353</v>
      </c>
      <c r="F55" s="446">
        <f>SUM(F34:F54)+F32</f>
        <v>0</v>
      </c>
      <c r="G55" s="443">
        <f>IFERROR(H55/(F55+E55),)</f>
        <v>2073.6543909348443</v>
      </c>
      <c r="H55" s="471">
        <f>SUM(H34:H54)+H32</f>
        <v>732000</v>
      </c>
      <c r="I55" s="435" t="s">
        <v>117</v>
      </c>
    </row>
    <row r="56" spans="1:9" ht="15" customHeight="1" x14ac:dyDescent="0.25">
      <c r="A56" s="466" t="s">
        <v>520</v>
      </c>
      <c r="B56" s="442">
        <f>B55+B30</f>
        <v>2055</v>
      </c>
      <c r="C56" s="443">
        <f>IFERROR(D56/B56,)</f>
        <v>887.48128467153288</v>
      </c>
      <c r="D56" s="450">
        <f>D55+D30</f>
        <v>1823774.04</v>
      </c>
      <c r="E56" s="445">
        <f>E55+E30</f>
        <v>1670</v>
      </c>
      <c r="F56" s="446">
        <f>F55+F30</f>
        <v>210</v>
      </c>
      <c r="G56" s="443">
        <f>IFERROR(H56/(F56+E56),)</f>
        <v>1001.063829787234</v>
      </c>
      <c r="H56" s="472">
        <f>H55+H30</f>
        <v>1882000</v>
      </c>
      <c r="I56" s="435" t="s">
        <v>237</v>
      </c>
    </row>
    <row r="57" spans="1:9" ht="15" customHeight="1" x14ac:dyDescent="0.25">
      <c r="A57" s="455"/>
      <c r="B57" s="455"/>
      <c r="C57" s="455"/>
      <c r="D57" s="455"/>
      <c r="E57" s="455"/>
      <c r="F57" s="455"/>
      <c r="G57" s="455"/>
      <c r="H57" s="455"/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zoomScaleNormal="100" workbookViewId="0">
      <pane ySplit="6" topLeftCell="A7" activePane="bottomLeft" state="frozen"/>
      <selection pane="bottomLeft" activeCell="A7" sqref="A7"/>
    </sheetView>
  </sheetViews>
  <sheetFormatPr defaultColWidth="9.109375" defaultRowHeight="15" x14ac:dyDescent="0.25"/>
  <cols>
    <col min="1" max="1" width="38.6640625" style="479" customWidth="1"/>
    <col min="2" max="2" width="13.5546875" style="479" customWidth="1"/>
    <col min="3" max="3" width="19.5546875" style="479" customWidth="1"/>
    <col min="4" max="4" width="17.33203125" style="479" customWidth="1"/>
    <col min="5" max="5" width="14.109375" style="479" customWidth="1"/>
    <col min="6" max="6" width="15.109375" style="479" customWidth="1"/>
    <col min="7" max="7" width="18.109375" style="479" customWidth="1"/>
    <col min="8" max="8" width="16.33203125" style="479" customWidth="1"/>
    <col min="9" max="16384" width="9.109375" style="479"/>
  </cols>
  <sheetData>
    <row r="1" spans="1:8" s="477" customFormat="1" ht="20.25" customHeight="1" x14ac:dyDescent="0.55000000000000004">
      <c r="A1" s="473" t="s">
        <v>131</v>
      </c>
      <c r="B1" s="474"/>
      <c r="C1" s="473" t="s">
        <v>79</v>
      </c>
      <c r="D1" s="474"/>
      <c r="E1" s="370" t="str">
        <f>[1]Revenue!B2</f>
        <v>LSU of Alexandria</v>
      </c>
      <c r="F1" s="476"/>
      <c r="G1" s="475"/>
      <c r="H1" s="476"/>
    </row>
    <row r="2" spans="1:8" s="477" customFormat="1" ht="21" customHeight="1" x14ac:dyDescent="0.55000000000000004">
      <c r="A2" s="473" t="s">
        <v>521</v>
      </c>
      <c r="B2" s="474"/>
      <c r="C2" s="474"/>
      <c r="D2" s="474"/>
      <c r="E2" s="474"/>
      <c r="F2" s="474"/>
      <c r="G2" s="474"/>
      <c r="H2" s="474"/>
    </row>
    <row r="3" spans="1:8" s="477" customFormat="1" ht="21" customHeight="1" x14ac:dyDescent="0.55000000000000004">
      <c r="A3" s="473"/>
      <c r="B3" s="474"/>
      <c r="C3" s="474"/>
      <c r="D3" s="474"/>
      <c r="E3" s="474"/>
      <c r="F3" s="474"/>
      <c r="G3" s="474"/>
      <c r="H3" s="474"/>
    </row>
    <row r="4" spans="1:8" ht="21" customHeight="1" thickBot="1" x14ac:dyDescent="0.35">
      <c r="A4" s="554" t="s">
        <v>599</v>
      </c>
      <c r="B4" s="478"/>
      <c r="C4" s="478"/>
      <c r="D4" s="478"/>
      <c r="E4" s="478"/>
      <c r="F4" s="478"/>
      <c r="G4" s="478"/>
      <c r="H4" s="478"/>
    </row>
    <row r="5" spans="1:8" ht="21" customHeight="1" thickTop="1" x14ac:dyDescent="0.3">
      <c r="A5" s="480"/>
      <c r="B5" s="481" t="s">
        <v>474</v>
      </c>
      <c r="C5" s="481" t="s">
        <v>554</v>
      </c>
      <c r="D5" s="482" t="s">
        <v>135</v>
      </c>
      <c r="E5" s="483" t="s">
        <v>474</v>
      </c>
      <c r="F5" s="484" t="s">
        <v>475</v>
      </c>
      <c r="G5" s="481" t="s">
        <v>554</v>
      </c>
      <c r="H5" s="485" t="s">
        <v>136</v>
      </c>
    </row>
    <row r="6" spans="1:8" ht="15.6" x14ac:dyDescent="0.3">
      <c r="A6" s="486" t="s">
        <v>522</v>
      </c>
      <c r="B6" s="487" t="s">
        <v>475</v>
      </c>
      <c r="C6" s="488" t="s">
        <v>476</v>
      </c>
      <c r="D6" s="489" t="s">
        <v>450</v>
      </c>
      <c r="E6" s="490" t="s">
        <v>477</v>
      </c>
      <c r="F6" s="488" t="s">
        <v>478</v>
      </c>
      <c r="G6" s="488" t="s">
        <v>476</v>
      </c>
      <c r="H6" s="488" t="s">
        <v>543</v>
      </c>
    </row>
    <row r="7" spans="1:8" ht="15.6" x14ac:dyDescent="0.3">
      <c r="A7" s="555" t="s">
        <v>600</v>
      </c>
      <c r="B7" s="556">
        <v>0</v>
      </c>
      <c r="C7" s="555"/>
      <c r="D7" s="557">
        <v>0</v>
      </c>
      <c r="E7" s="558">
        <v>3</v>
      </c>
      <c r="F7" s="556"/>
      <c r="G7" s="559">
        <v>1000</v>
      </c>
      <c r="H7" s="559">
        <v>3000</v>
      </c>
    </row>
    <row r="8" spans="1:8" ht="15.6" x14ac:dyDescent="0.3">
      <c r="A8" s="555" t="s">
        <v>601</v>
      </c>
      <c r="B8" s="556">
        <v>0</v>
      </c>
      <c r="C8" s="555"/>
      <c r="D8" s="557">
        <v>0</v>
      </c>
      <c r="E8" s="558">
        <v>8</v>
      </c>
      <c r="F8" s="556"/>
      <c r="G8" s="559">
        <v>120</v>
      </c>
      <c r="H8" s="559">
        <v>1000</v>
      </c>
    </row>
    <row r="9" spans="1:8" ht="15.6" x14ac:dyDescent="0.3">
      <c r="A9" s="555" t="s">
        <v>602</v>
      </c>
      <c r="B9" s="556">
        <v>0</v>
      </c>
      <c r="C9" s="555"/>
      <c r="D9" s="557">
        <v>0</v>
      </c>
      <c r="E9" s="558">
        <v>18</v>
      </c>
      <c r="F9" s="556"/>
      <c r="G9" s="559">
        <v>54</v>
      </c>
      <c r="H9" s="559">
        <v>1000</v>
      </c>
    </row>
    <row r="10" spans="1:8" ht="15.6" x14ac:dyDescent="0.3">
      <c r="A10" s="555" t="s">
        <v>603</v>
      </c>
      <c r="B10" s="556">
        <v>0</v>
      </c>
      <c r="C10" s="555"/>
      <c r="D10" s="557">
        <v>0</v>
      </c>
      <c r="E10" s="558">
        <v>3</v>
      </c>
      <c r="F10" s="556"/>
      <c r="G10" s="559">
        <v>1000</v>
      </c>
      <c r="H10" s="559">
        <v>3000</v>
      </c>
    </row>
    <row r="11" spans="1:8" x14ac:dyDescent="0.25">
      <c r="A11" s="491"/>
      <c r="B11" s="492"/>
      <c r="C11" s="491"/>
      <c r="D11" s="493"/>
      <c r="E11" s="494"/>
      <c r="F11" s="492"/>
      <c r="G11" s="495"/>
      <c r="H11" s="495"/>
    </row>
    <row r="12" spans="1:8" x14ac:dyDescent="0.25">
      <c r="A12" s="491"/>
      <c r="B12" s="492"/>
      <c r="C12" s="491"/>
      <c r="D12" s="493"/>
      <c r="E12" s="494"/>
      <c r="F12" s="492"/>
      <c r="G12" s="495"/>
      <c r="H12" s="495"/>
    </row>
    <row r="13" spans="1:8" x14ac:dyDescent="0.25">
      <c r="A13" s="491"/>
      <c r="B13" s="492"/>
      <c r="C13" s="491"/>
      <c r="D13" s="493"/>
      <c r="E13" s="494"/>
      <c r="F13" s="492"/>
      <c r="G13" s="495"/>
      <c r="H13" s="495"/>
    </row>
    <row r="14" spans="1:8" x14ac:dyDescent="0.25">
      <c r="A14" s="491"/>
      <c r="B14" s="492"/>
      <c r="C14" s="491"/>
      <c r="D14" s="493"/>
      <c r="E14" s="494"/>
      <c r="F14" s="492"/>
      <c r="G14" s="495"/>
      <c r="H14" s="495"/>
    </row>
    <row r="15" spans="1:8" x14ac:dyDescent="0.25">
      <c r="A15" s="491"/>
      <c r="B15" s="492"/>
      <c r="C15" s="491"/>
      <c r="D15" s="493"/>
      <c r="E15" s="494"/>
      <c r="F15" s="492"/>
      <c r="G15" s="495"/>
      <c r="H15" s="495"/>
    </row>
    <row r="16" spans="1:8" x14ac:dyDescent="0.25">
      <c r="A16" s="491"/>
      <c r="B16" s="492"/>
      <c r="C16" s="491"/>
      <c r="D16" s="493"/>
      <c r="E16" s="494"/>
      <c r="F16" s="492"/>
      <c r="G16" s="495"/>
      <c r="H16" s="495"/>
    </row>
    <row r="17" spans="1:8" x14ac:dyDescent="0.25">
      <c r="A17" s="491"/>
      <c r="B17" s="492"/>
      <c r="C17" s="491"/>
      <c r="D17" s="493"/>
      <c r="E17" s="494"/>
      <c r="F17" s="492"/>
      <c r="G17" s="495"/>
      <c r="H17" s="495"/>
    </row>
    <row r="18" spans="1:8" x14ac:dyDescent="0.25">
      <c r="A18" s="491"/>
      <c r="B18" s="492"/>
      <c r="C18" s="491"/>
      <c r="D18" s="493"/>
      <c r="E18" s="494"/>
      <c r="F18" s="492"/>
      <c r="G18" s="495"/>
      <c r="H18" s="495"/>
    </row>
    <row r="19" spans="1:8" x14ac:dyDescent="0.25">
      <c r="A19" s="491"/>
      <c r="B19" s="492"/>
      <c r="C19" s="491"/>
      <c r="D19" s="493"/>
      <c r="E19" s="494"/>
      <c r="F19" s="492"/>
      <c r="G19" s="495"/>
      <c r="H19" s="495"/>
    </row>
    <row r="20" spans="1:8" x14ac:dyDescent="0.25">
      <c r="A20" s="491"/>
      <c r="B20" s="492"/>
      <c r="C20" s="491"/>
      <c r="D20" s="493"/>
      <c r="E20" s="494"/>
      <c r="F20" s="492"/>
      <c r="G20" s="495"/>
      <c r="H20" s="495"/>
    </row>
    <row r="21" spans="1:8" x14ac:dyDescent="0.25">
      <c r="A21" s="491"/>
      <c r="B21" s="492"/>
      <c r="C21" s="491"/>
      <c r="D21" s="493"/>
      <c r="E21" s="494"/>
      <c r="F21" s="492"/>
      <c r="G21" s="495"/>
      <c r="H21" s="495"/>
    </row>
    <row r="22" spans="1:8" x14ac:dyDescent="0.25">
      <c r="A22" s="491"/>
      <c r="B22" s="492"/>
      <c r="C22" s="491"/>
      <c r="D22" s="493"/>
      <c r="E22" s="494"/>
      <c r="F22" s="492"/>
      <c r="G22" s="495"/>
      <c r="H22" s="495"/>
    </row>
    <row r="23" spans="1:8" x14ac:dyDescent="0.25">
      <c r="A23" s="491"/>
      <c r="B23" s="492"/>
      <c r="C23" s="491"/>
      <c r="D23" s="493"/>
      <c r="E23" s="494"/>
      <c r="F23" s="492"/>
      <c r="G23" s="495"/>
      <c r="H23" s="495"/>
    </row>
    <row r="24" spans="1:8" x14ac:dyDescent="0.25">
      <c r="A24" s="491"/>
      <c r="B24" s="492"/>
      <c r="C24" s="491"/>
      <c r="D24" s="493"/>
      <c r="E24" s="494"/>
      <c r="F24" s="492"/>
      <c r="G24" s="495"/>
      <c r="H24" s="495"/>
    </row>
    <row r="25" spans="1:8" x14ac:dyDescent="0.25">
      <c r="A25" s="491"/>
      <c r="B25" s="492"/>
      <c r="C25" s="491"/>
      <c r="D25" s="493"/>
      <c r="E25" s="494"/>
      <c r="F25" s="492"/>
      <c r="G25" s="495"/>
      <c r="H25" s="495"/>
    </row>
    <row r="26" spans="1:8" x14ac:dyDescent="0.25">
      <c r="A26" s="491"/>
      <c r="B26" s="492"/>
      <c r="C26" s="491"/>
      <c r="D26" s="493"/>
      <c r="E26" s="494"/>
      <c r="F26" s="492"/>
      <c r="G26" s="495"/>
      <c r="H26" s="495"/>
    </row>
    <row r="27" spans="1:8" x14ac:dyDescent="0.25">
      <c r="A27" s="491"/>
      <c r="B27" s="492"/>
      <c r="C27" s="491"/>
      <c r="D27" s="493"/>
      <c r="E27" s="494"/>
      <c r="F27" s="492"/>
      <c r="G27" s="495"/>
      <c r="H27" s="495"/>
    </row>
    <row r="28" spans="1:8" x14ac:dyDescent="0.25">
      <c r="A28" s="491"/>
      <c r="B28" s="492"/>
      <c r="C28" s="491"/>
      <c r="D28" s="493"/>
      <c r="E28" s="494"/>
      <c r="F28" s="492"/>
      <c r="G28" s="495"/>
      <c r="H28" s="495"/>
    </row>
    <row r="29" spans="1:8" x14ac:dyDescent="0.25">
      <c r="A29" s="491"/>
      <c r="B29" s="492"/>
      <c r="C29" s="491"/>
      <c r="D29" s="493"/>
      <c r="E29" s="494"/>
      <c r="F29" s="492"/>
      <c r="G29" s="495"/>
      <c r="H29" s="495"/>
    </row>
    <row r="30" spans="1:8" x14ac:dyDescent="0.25">
      <c r="A30" s="491"/>
      <c r="B30" s="492"/>
      <c r="C30" s="491"/>
      <c r="D30" s="493"/>
      <c r="E30" s="494"/>
      <c r="F30" s="492"/>
      <c r="G30" s="495"/>
      <c r="H30" s="495"/>
    </row>
    <row r="31" spans="1:8" x14ac:dyDescent="0.25">
      <c r="A31" s="491"/>
      <c r="B31" s="492"/>
      <c r="C31" s="491"/>
      <c r="D31" s="493"/>
      <c r="E31" s="494"/>
      <c r="F31" s="492"/>
      <c r="G31" s="495"/>
      <c r="H31" s="495"/>
    </row>
    <row r="32" spans="1:8" x14ac:dyDescent="0.25">
      <c r="A32" s="491"/>
      <c r="B32" s="492"/>
      <c r="C32" s="491"/>
      <c r="D32" s="493"/>
      <c r="E32" s="494"/>
      <c r="F32" s="492"/>
      <c r="G32" s="495"/>
      <c r="H32" s="495"/>
    </row>
    <row r="33" spans="1:8" x14ac:dyDescent="0.25">
      <c r="A33" s="491"/>
      <c r="B33" s="492"/>
      <c r="C33" s="491"/>
      <c r="D33" s="493"/>
      <c r="E33" s="494"/>
      <c r="F33" s="492"/>
      <c r="G33" s="495"/>
      <c r="H33" s="495"/>
    </row>
    <row r="34" spans="1:8" x14ac:dyDescent="0.25">
      <c r="A34" s="491"/>
      <c r="B34" s="492"/>
      <c r="C34" s="491"/>
      <c r="D34" s="493"/>
      <c r="E34" s="494"/>
      <c r="F34" s="492"/>
      <c r="G34" s="495"/>
      <c r="H34" s="495"/>
    </row>
    <row r="35" spans="1:8" x14ac:dyDescent="0.25">
      <c r="A35" s="491"/>
      <c r="B35" s="492"/>
      <c r="C35" s="491"/>
      <c r="D35" s="493"/>
      <c r="E35" s="494"/>
      <c r="F35" s="492"/>
      <c r="G35" s="495"/>
      <c r="H35" s="495"/>
    </row>
    <row r="36" spans="1:8" x14ac:dyDescent="0.25">
      <c r="A36" s="491"/>
      <c r="B36" s="492"/>
      <c r="C36" s="491"/>
      <c r="D36" s="493"/>
      <c r="E36" s="494"/>
      <c r="F36" s="492"/>
      <c r="G36" s="495"/>
      <c r="H36" s="495"/>
    </row>
    <row r="37" spans="1:8" x14ac:dyDescent="0.25">
      <c r="A37" s="491"/>
      <c r="B37" s="492"/>
      <c r="C37" s="491"/>
      <c r="D37" s="493"/>
      <c r="E37" s="494"/>
      <c r="F37" s="492"/>
      <c r="G37" s="495"/>
      <c r="H37" s="495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/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LSU of Alexandria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08" t="s">
        <v>136</v>
      </c>
    </row>
    <row r="5" spans="1:6" ht="15" customHeight="1" thickBot="1" x14ac:dyDescent="0.3">
      <c r="A5" s="141" t="s">
        <v>289</v>
      </c>
      <c r="B5" s="390" t="s">
        <v>450</v>
      </c>
      <c r="C5" s="507" t="s">
        <v>450</v>
      </c>
      <c r="D5" s="509" t="s">
        <v>543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4165880.38</v>
      </c>
      <c r="C7" s="147">
        <f>Instruction!H19+Research!H19+'Public Service'!H19+'Academic Supp'!H19+'Student Services'!H19+'Institutional Supp'!H19+Scholarships!H19+'OP&amp;M'!H19+Hospitals!H19+Transfers!H19+Other!H19</f>
        <v>4520000</v>
      </c>
      <c r="D7" s="148">
        <f>Instruction!J19+Research!J19+'Public Service'!J19+'Academic Supp'!J19+'Student Services'!J19+'Institutional Supp'!J19+Scholarships!J19+'OP&amp;M'!J19+Hospitals!J19+Transfers!J19+Other!J19</f>
        <v>4535000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4708.8999999999996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635145.10000000009</v>
      </c>
      <c r="C9" s="147">
        <f>Instruction!H21+Research!H21+'Public Service'!H21+'Academic Supp'!H21+'Student Services'!H21+'Institutional Supp'!H21+Scholarships!H21+'OP&amp;M'!H21+Hospitals!H21+Transfers!H21+Other!H21</f>
        <v>140000</v>
      </c>
      <c r="D9" s="148">
        <f>Instruction!J21+Research!J21+'Public Service'!J21+'Academic Supp'!J21+'Student Services'!J21+'Institutional Supp'!J21+Scholarships!J21+'OP&amp;M'!J21+Hospitals!J21+Transfers!J21+Other!J21</f>
        <v>160000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15288.7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472000</v>
      </c>
      <c r="D13" s="148">
        <f>Instruction!J25+Research!J25+'Public Service'!J25+'Academic Supp'!J25+'Student Services'!J25+'Institutional Supp'!J25+Scholarships!J25+'OP&amp;M'!J25+Hospitals!J25+Transfers!J25+Other!J25</f>
        <v>750000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366358.55</v>
      </c>
      <c r="C14" s="147">
        <f>Instruction!H26+Research!H26+'Public Service'!H26+'Academic Supp'!H26+'Student Services'!H26+'Institutional Supp'!H26+Scholarships!H26+'OP&amp;M'!H26+Hospitals!H26+Transfers!H26+Other!H26</f>
        <v>105500</v>
      </c>
      <c r="D14" s="149">
        <f>Instruction!J26+Research!J26+'Public Service'!J26+'Academic Supp'!J26+'Student Services'!J26+'Institutional Supp'!J26+Scholarships!J26+'OP&amp;M'!J26+Hospitals!J26+Transfers!J26+Other!J26</f>
        <v>209500</v>
      </c>
    </row>
    <row r="15" spans="1:6" s="153" customFormat="1" ht="15" customHeight="1" thickBot="1" x14ac:dyDescent="0.3">
      <c r="A15" s="150" t="s">
        <v>295</v>
      </c>
      <c r="B15" s="151">
        <f>SUM(B6:B14)</f>
        <v>5187381.63</v>
      </c>
      <c r="C15" s="151">
        <f>SUM(C6:C14)</f>
        <v>5237500</v>
      </c>
      <c r="D15" s="152">
        <f>SUM(D6:D14)</f>
        <v>5654500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/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67" t="s">
        <v>545</v>
      </c>
      <c r="D3" s="568"/>
      <c r="E3" s="568"/>
      <c r="F3" s="568"/>
      <c r="G3" s="568"/>
      <c r="H3" s="568"/>
      <c r="I3" s="569"/>
    </row>
    <row r="4" spans="1:9" ht="15" customHeight="1" x14ac:dyDescent="0.25">
      <c r="A4" s="564" t="s">
        <v>117</v>
      </c>
      <c r="B4" s="561" t="s">
        <v>302</v>
      </c>
      <c r="C4" s="570" t="s">
        <v>557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556</v>
      </c>
      <c r="I4" s="576" t="s">
        <v>303</v>
      </c>
    </row>
    <row r="5" spans="1:9" ht="15" customHeight="1" x14ac:dyDescent="0.25">
      <c r="A5" s="565"/>
      <c r="B5" s="562"/>
      <c r="C5" s="571"/>
      <c r="D5" s="571"/>
      <c r="E5" s="571"/>
      <c r="F5" s="571"/>
      <c r="G5" s="571"/>
      <c r="H5" s="574"/>
      <c r="I5" s="577"/>
    </row>
    <row r="6" spans="1:9" ht="15" customHeight="1" thickBot="1" x14ac:dyDescent="0.3">
      <c r="A6" s="566"/>
      <c r="B6" s="563"/>
      <c r="C6" s="572"/>
      <c r="D6" s="572"/>
      <c r="E6" s="572"/>
      <c r="F6" s="572"/>
      <c r="G6" s="572"/>
      <c r="H6" s="575"/>
      <c r="I6" s="578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24723</v>
      </c>
      <c r="I7" s="129">
        <f>SUM(C7:H7)</f>
        <v>24723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3500</v>
      </c>
      <c r="E10" s="127">
        <f>Athletics!I11</f>
        <v>0</v>
      </c>
      <c r="F10" s="127">
        <f>Athletics!L11</f>
        <v>5400</v>
      </c>
      <c r="G10" s="131" t="s">
        <v>304</v>
      </c>
      <c r="H10" s="127">
        <f>Athletics!R11</f>
        <v>7000</v>
      </c>
      <c r="I10" s="129">
        <f t="shared" si="0"/>
        <v>15900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1214204</v>
      </c>
      <c r="I12" s="129">
        <f t="shared" si="0"/>
        <v>1214204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30000</v>
      </c>
      <c r="I15" s="129">
        <f t="shared" si="0"/>
        <v>30000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3087</v>
      </c>
      <c r="I16" s="129">
        <f t="shared" si="0"/>
        <v>3087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703</v>
      </c>
      <c r="E17" s="127">
        <f>Athletics!I18</f>
        <v>200</v>
      </c>
      <c r="F17" s="127">
        <f>Athletics!L18</f>
        <v>880</v>
      </c>
      <c r="G17" s="127">
        <f>Athletics!O18</f>
        <v>0</v>
      </c>
      <c r="H17" s="127">
        <f>Athletics!R18</f>
        <v>5040.17</v>
      </c>
      <c r="I17" s="129">
        <f t="shared" si="0"/>
        <v>6823.17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4203</v>
      </c>
      <c r="E23" s="134">
        <f t="shared" si="1"/>
        <v>200</v>
      </c>
      <c r="F23" s="134">
        <f t="shared" si="1"/>
        <v>6280</v>
      </c>
      <c r="G23" s="134">
        <f t="shared" si="1"/>
        <v>0</v>
      </c>
      <c r="H23" s="134">
        <f t="shared" si="1"/>
        <v>1284054.17</v>
      </c>
      <c r="I23" s="135">
        <f t="shared" si="1"/>
        <v>1294737.17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/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2" t="s">
        <v>545</v>
      </c>
      <c r="C3" s="583"/>
      <c r="D3" s="583"/>
      <c r="E3" s="583"/>
      <c r="F3" s="583"/>
      <c r="G3" s="583"/>
      <c r="H3" s="583"/>
      <c r="I3" s="583"/>
      <c r="J3" s="584"/>
      <c r="K3" s="98"/>
      <c r="L3" s="98"/>
      <c r="M3" s="98"/>
      <c r="N3" s="98"/>
      <c r="O3" s="98"/>
      <c r="P3" s="98"/>
    </row>
    <row r="4" spans="1:16" ht="15" customHeight="1" thickTop="1" x14ac:dyDescent="0.25">
      <c r="A4" s="579" t="s">
        <v>325</v>
      </c>
      <c r="B4" s="585" t="s">
        <v>555</v>
      </c>
      <c r="C4" s="570" t="s">
        <v>557</v>
      </c>
      <c r="D4" s="570" t="s">
        <v>340</v>
      </c>
      <c r="E4" s="570" t="s">
        <v>350</v>
      </c>
      <c r="F4" s="570" t="s">
        <v>341</v>
      </c>
      <c r="G4" s="570" t="s">
        <v>351</v>
      </c>
      <c r="H4" s="570" t="s">
        <v>344</v>
      </c>
      <c r="I4" s="573" t="s">
        <v>556</v>
      </c>
      <c r="J4" s="576" t="s">
        <v>303</v>
      </c>
    </row>
    <row r="5" spans="1:16" ht="15" customHeight="1" x14ac:dyDescent="0.25">
      <c r="A5" s="580"/>
      <c r="B5" s="586"/>
      <c r="C5" s="571"/>
      <c r="D5" s="571"/>
      <c r="E5" s="571"/>
      <c r="F5" s="571"/>
      <c r="G5" s="571"/>
      <c r="H5" s="571"/>
      <c r="I5" s="574"/>
      <c r="J5" s="577"/>
    </row>
    <row r="6" spans="1:16" ht="15" customHeight="1" thickBot="1" x14ac:dyDescent="0.3">
      <c r="A6" s="581"/>
      <c r="B6" s="587"/>
      <c r="C6" s="572"/>
      <c r="D6" s="572"/>
      <c r="E6" s="572"/>
      <c r="F6" s="572"/>
      <c r="G6" s="572"/>
      <c r="H6" s="572"/>
      <c r="I6" s="575"/>
      <c r="J6" s="578"/>
    </row>
    <row r="7" spans="1:16" ht="15" customHeight="1" x14ac:dyDescent="0.25">
      <c r="A7" s="108" t="s">
        <v>327</v>
      </c>
      <c r="B7" s="109">
        <f>Athletics!C30</f>
        <v>313957.64</v>
      </c>
      <c r="C7" s="110">
        <f>Athletics!F30</f>
        <v>0</v>
      </c>
      <c r="D7" s="110">
        <f>Athletics!I30</f>
        <v>110139.76</v>
      </c>
      <c r="E7" s="110">
        <f>Athletics!L30</f>
        <v>17971.060000000001</v>
      </c>
      <c r="F7" s="110">
        <f>Athletics!O30</f>
        <v>26317.49</v>
      </c>
      <c r="G7" s="110">
        <f>Athletics!R30</f>
        <v>125109.47</v>
      </c>
      <c r="H7" s="110">
        <f>Athletics!U30</f>
        <v>0</v>
      </c>
      <c r="I7" s="110">
        <f>Athletics!X30</f>
        <v>0</v>
      </c>
      <c r="J7" s="111">
        <f t="shared" ref="J7:J21" si="0">SUM(B7:I7)</f>
        <v>593495.42000000004</v>
      </c>
    </row>
    <row r="8" spans="1:16" ht="15" customHeight="1" x14ac:dyDescent="0.25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Athletics!C32</f>
        <v>42503.39</v>
      </c>
      <c r="C9" s="114">
        <f>Athletics!F32</f>
        <v>0</v>
      </c>
      <c r="D9" s="114">
        <f>Athletics!I32</f>
        <v>10318.02</v>
      </c>
      <c r="E9" s="114">
        <f>Athletics!L32</f>
        <v>0</v>
      </c>
      <c r="F9" s="114">
        <f>Athletics!O32</f>
        <v>5910</v>
      </c>
      <c r="G9" s="114">
        <f>Athletics!R32</f>
        <v>12000</v>
      </c>
      <c r="H9" s="114">
        <f>Athletics!U32</f>
        <v>0</v>
      </c>
      <c r="I9" s="114">
        <f>Athletics!X32</f>
        <v>0</v>
      </c>
      <c r="J9" s="115">
        <f t="shared" si="0"/>
        <v>70731.41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7705.97</v>
      </c>
      <c r="C14" s="114">
        <f>Athletics!F37</f>
        <v>0</v>
      </c>
      <c r="D14" s="114">
        <f>Athletics!I37</f>
        <v>20444.78</v>
      </c>
      <c r="E14" s="114">
        <f>Athletics!L37</f>
        <v>31856.01</v>
      </c>
      <c r="F14" s="114">
        <f>Athletics!O37</f>
        <v>27506.73</v>
      </c>
      <c r="G14" s="114">
        <f>Athletics!R37</f>
        <v>82557.42</v>
      </c>
      <c r="H14" s="114">
        <f>Athletics!U37</f>
        <v>0</v>
      </c>
      <c r="I14" s="114">
        <f>Athletics!X37</f>
        <v>0</v>
      </c>
      <c r="J14" s="115">
        <f t="shared" si="0"/>
        <v>170070.90999999997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4095</v>
      </c>
      <c r="H15" s="114">
        <f>Athletics!U38</f>
        <v>0</v>
      </c>
      <c r="I15" s="114">
        <f>Athletics!X38</f>
        <v>0</v>
      </c>
      <c r="J15" s="115">
        <f t="shared" si="0"/>
        <v>4095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169746.37</v>
      </c>
      <c r="C16" s="114">
        <f>Athletics!F39</f>
        <v>0</v>
      </c>
      <c r="D16" s="114">
        <f>Athletics!I39</f>
        <v>868.39</v>
      </c>
      <c r="E16" s="114">
        <f>Athletics!L39</f>
        <v>2906.16</v>
      </c>
      <c r="F16" s="114">
        <f>Athletics!O39</f>
        <v>496.83</v>
      </c>
      <c r="G16" s="114">
        <f>Athletics!R39</f>
        <v>5276.99</v>
      </c>
      <c r="H16" s="114">
        <f>Athletics!U39</f>
        <v>0</v>
      </c>
      <c r="I16" s="114">
        <f>Athletics!X39</f>
        <v>0</v>
      </c>
      <c r="J16" s="115">
        <f t="shared" si="0"/>
        <v>179294.74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50000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93166.22</v>
      </c>
      <c r="C19" s="114">
        <f>Athletics!F41</f>
        <v>0</v>
      </c>
      <c r="D19" s="114">
        <f>Athletics!I41</f>
        <v>22027.39</v>
      </c>
      <c r="E19" s="114">
        <f>Athletics!L41</f>
        <v>33309.800000000003</v>
      </c>
      <c r="F19" s="114">
        <f>Athletics!O41</f>
        <v>18987.52</v>
      </c>
      <c r="G19" s="114">
        <f>Athletics!R41</f>
        <v>94822.49</v>
      </c>
      <c r="H19" s="114">
        <f>Athletics!U41</f>
        <v>0</v>
      </c>
      <c r="I19" s="114">
        <f>Athletics!X41</f>
        <v>0</v>
      </c>
      <c r="J19" s="115">
        <f t="shared" si="0"/>
        <v>262313.42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677079.59</v>
      </c>
      <c r="C22" s="120">
        <f t="shared" ref="C22:J22" si="1">SUM(C7:C21)</f>
        <v>0</v>
      </c>
      <c r="D22" s="120">
        <f t="shared" si="1"/>
        <v>163798.34000000003</v>
      </c>
      <c r="E22" s="120">
        <f>SUM(E7:E21)</f>
        <v>86043.03</v>
      </c>
      <c r="F22" s="120">
        <f t="shared" si="1"/>
        <v>79218.570000000007</v>
      </c>
      <c r="G22" s="120">
        <f t="shared" si="1"/>
        <v>323861.37</v>
      </c>
      <c r="H22" s="120">
        <f t="shared" si="1"/>
        <v>0</v>
      </c>
      <c r="I22" s="120">
        <f t="shared" si="1"/>
        <v>0</v>
      </c>
      <c r="J22" s="121">
        <f t="shared" si="1"/>
        <v>1330000.8999999999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/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67" t="s">
        <v>465</v>
      </c>
      <c r="D3" s="568"/>
      <c r="E3" s="568"/>
      <c r="F3" s="568"/>
      <c r="G3" s="568"/>
      <c r="H3" s="568"/>
      <c r="I3" s="569"/>
    </row>
    <row r="4" spans="1:9" ht="15" customHeight="1" x14ac:dyDescent="0.25">
      <c r="A4" s="564" t="s">
        <v>117</v>
      </c>
      <c r="B4" s="561" t="s">
        <v>302</v>
      </c>
      <c r="C4" s="570" t="s">
        <v>557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556</v>
      </c>
      <c r="I4" s="576" t="s">
        <v>303</v>
      </c>
    </row>
    <row r="5" spans="1:9" ht="15" customHeight="1" x14ac:dyDescent="0.25">
      <c r="A5" s="565"/>
      <c r="B5" s="562"/>
      <c r="C5" s="571"/>
      <c r="D5" s="571"/>
      <c r="E5" s="571"/>
      <c r="F5" s="571"/>
      <c r="G5" s="571"/>
      <c r="H5" s="574"/>
      <c r="I5" s="577"/>
    </row>
    <row r="6" spans="1:9" ht="15" customHeight="1" thickBot="1" x14ac:dyDescent="0.3">
      <c r="A6" s="566"/>
      <c r="B6" s="563"/>
      <c r="C6" s="572"/>
      <c r="D6" s="572"/>
      <c r="E6" s="572"/>
      <c r="F6" s="572"/>
      <c r="G6" s="572"/>
      <c r="H6" s="575"/>
      <c r="I6" s="578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1065000</v>
      </c>
      <c r="I12" s="129">
        <f t="shared" si="0"/>
        <v>1065000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86500</v>
      </c>
      <c r="I17" s="129">
        <f t="shared" si="0"/>
        <v>86500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1151500</v>
      </c>
      <c r="I23" s="135">
        <f t="shared" si="1"/>
        <v>1151500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/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2" t="s">
        <v>465</v>
      </c>
      <c r="C3" s="583"/>
      <c r="D3" s="583"/>
      <c r="E3" s="583"/>
      <c r="F3" s="583"/>
      <c r="G3" s="583"/>
      <c r="H3" s="583"/>
      <c r="I3" s="583"/>
      <c r="J3" s="584"/>
      <c r="K3" s="98"/>
      <c r="L3" s="98"/>
      <c r="M3" s="98"/>
      <c r="N3" s="98"/>
      <c r="O3" s="98"/>
      <c r="P3" s="98"/>
    </row>
    <row r="4" spans="1:16" ht="15" customHeight="1" thickTop="1" x14ac:dyDescent="0.25">
      <c r="A4" s="579" t="s">
        <v>325</v>
      </c>
      <c r="B4" s="585" t="s">
        <v>555</v>
      </c>
      <c r="C4" s="570" t="s">
        <v>557</v>
      </c>
      <c r="D4" s="570" t="s">
        <v>340</v>
      </c>
      <c r="E4" s="570" t="s">
        <v>350</v>
      </c>
      <c r="F4" s="570" t="s">
        <v>341</v>
      </c>
      <c r="G4" s="570" t="s">
        <v>351</v>
      </c>
      <c r="H4" s="570" t="s">
        <v>344</v>
      </c>
      <c r="I4" s="573" t="s">
        <v>556</v>
      </c>
      <c r="J4" s="576" t="s">
        <v>303</v>
      </c>
    </row>
    <row r="5" spans="1:16" ht="15" customHeight="1" x14ac:dyDescent="0.25">
      <c r="A5" s="580"/>
      <c r="B5" s="586"/>
      <c r="C5" s="571"/>
      <c r="D5" s="571"/>
      <c r="E5" s="571"/>
      <c r="F5" s="571"/>
      <c r="G5" s="571"/>
      <c r="H5" s="571"/>
      <c r="I5" s="574"/>
      <c r="J5" s="577"/>
    </row>
    <row r="6" spans="1:16" ht="15" customHeight="1" thickBot="1" x14ac:dyDescent="0.3">
      <c r="A6" s="581"/>
      <c r="B6" s="587"/>
      <c r="C6" s="572"/>
      <c r="D6" s="572"/>
      <c r="E6" s="572"/>
      <c r="F6" s="572"/>
      <c r="G6" s="572"/>
      <c r="H6" s="572"/>
      <c r="I6" s="575"/>
      <c r="J6" s="578"/>
    </row>
    <row r="7" spans="1:16" ht="15" customHeight="1" x14ac:dyDescent="0.25">
      <c r="A7" s="108" t="s">
        <v>327</v>
      </c>
      <c r="B7" s="109">
        <f>Athletics!D30</f>
        <v>261600</v>
      </c>
      <c r="C7" s="110">
        <f>Athletics!G30</f>
        <v>0</v>
      </c>
      <c r="D7" s="110">
        <f>Athletics!J30</f>
        <v>102800</v>
      </c>
      <c r="E7" s="110">
        <f>Athletics!M30</f>
        <v>65000</v>
      </c>
      <c r="F7" s="110">
        <f>Athletics!P30</f>
        <v>46750</v>
      </c>
      <c r="G7" s="110">
        <f>Athletics!S30</f>
        <v>208748</v>
      </c>
      <c r="H7" s="110">
        <f>Athletics!V30</f>
        <v>0</v>
      </c>
      <c r="I7" s="110">
        <f>Athletics!Y30</f>
        <v>0</v>
      </c>
      <c r="J7" s="111">
        <f t="shared" ref="J7:J21" si="0">SUM(B7:I7)</f>
        <v>684898</v>
      </c>
    </row>
    <row r="8" spans="1:16" ht="15" customHeight="1" x14ac:dyDescent="0.25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Athletics!D32</f>
        <v>2000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2000</v>
      </c>
      <c r="G9" s="114">
        <f>Athletics!S32</f>
        <v>5500</v>
      </c>
      <c r="H9" s="114">
        <f>Athletics!V32</f>
        <v>0</v>
      </c>
      <c r="I9" s="114">
        <f>Athletics!Y32</f>
        <v>0</v>
      </c>
      <c r="J9" s="115">
        <f t="shared" si="0"/>
        <v>9500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80030</v>
      </c>
      <c r="C14" s="114">
        <f>Athletics!G37</f>
        <v>0</v>
      </c>
      <c r="D14" s="114">
        <f>Athletics!J37</f>
        <v>20975</v>
      </c>
      <c r="E14" s="114">
        <f>Athletics!M37</f>
        <v>18740</v>
      </c>
      <c r="F14" s="114">
        <f>Athletics!P37</f>
        <v>18250</v>
      </c>
      <c r="G14" s="114">
        <f>Athletics!S37</f>
        <v>77015</v>
      </c>
      <c r="H14" s="114">
        <f>Athletics!V37</f>
        <v>0</v>
      </c>
      <c r="I14" s="114">
        <f>Athletics!Y37</f>
        <v>0</v>
      </c>
      <c r="J14" s="115">
        <f t="shared" si="0"/>
        <v>215010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43000</v>
      </c>
      <c r="C16" s="114">
        <f>Athletics!G39</f>
        <v>0</v>
      </c>
      <c r="D16" s="114">
        <f>Athletics!J39</f>
        <v>300</v>
      </c>
      <c r="E16" s="114">
        <f>Athletics!M39</f>
        <v>2500</v>
      </c>
      <c r="F16" s="114">
        <f>Athletics!P39</f>
        <v>4200</v>
      </c>
      <c r="G16" s="114">
        <f>Athletics!S39</f>
        <v>8200</v>
      </c>
      <c r="H16" s="114">
        <f>Athletics!V39</f>
        <v>0</v>
      </c>
      <c r="I16" s="114">
        <f>Athletics!Y39</f>
        <v>0</v>
      </c>
      <c r="J16" s="115">
        <f t="shared" si="0"/>
        <v>58200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50000</v>
      </c>
      <c r="K18" s="102" t="s">
        <v>117</v>
      </c>
    </row>
    <row r="19" spans="1:11" ht="15" customHeight="1" x14ac:dyDescent="0.25">
      <c r="A19" s="112" t="s">
        <v>355</v>
      </c>
      <c r="B19" s="113">
        <f>Athletics!D41</f>
        <v>23000</v>
      </c>
      <c r="C19" s="114">
        <f>Athletics!G41</f>
        <v>0</v>
      </c>
      <c r="D19" s="114">
        <f>Athletics!J41</f>
        <v>20650</v>
      </c>
      <c r="E19" s="114">
        <f>Athletics!M41</f>
        <v>23450</v>
      </c>
      <c r="F19" s="114">
        <f>Athletics!P41</f>
        <v>13955</v>
      </c>
      <c r="G19" s="114">
        <f>Athletics!S41</f>
        <v>52837</v>
      </c>
      <c r="H19" s="114">
        <f>Athletics!V41</f>
        <v>0</v>
      </c>
      <c r="I19" s="114">
        <f>Athletics!Y41</f>
        <v>0</v>
      </c>
      <c r="J19" s="115">
        <f t="shared" si="0"/>
        <v>133892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459630</v>
      </c>
      <c r="C22" s="120">
        <f t="shared" ref="C22:J22" si="1">SUM(C7:C21)</f>
        <v>0</v>
      </c>
      <c r="D22" s="120">
        <f t="shared" si="1"/>
        <v>144725</v>
      </c>
      <c r="E22" s="120">
        <f>SUM(E7:E21)</f>
        <v>109690</v>
      </c>
      <c r="F22" s="120">
        <f t="shared" si="1"/>
        <v>85155</v>
      </c>
      <c r="G22" s="120">
        <f t="shared" si="1"/>
        <v>352300</v>
      </c>
      <c r="H22" s="120">
        <f t="shared" si="1"/>
        <v>0</v>
      </c>
      <c r="I22" s="120">
        <f t="shared" si="1"/>
        <v>0</v>
      </c>
      <c r="J22" s="121">
        <f t="shared" si="1"/>
        <v>1151500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/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Alexandria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1"/>
      <c r="C3" s="567" t="s">
        <v>546</v>
      </c>
      <c r="D3" s="568"/>
      <c r="E3" s="568"/>
      <c r="F3" s="568"/>
      <c r="G3" s="568"/>
      <c r="H3" s="568"/>
      <c r="I3" s="569"/>
    </row>
    <row r="4" spans="1:9" ht="15" customHeight="1" x14ac:dyDescent="0.25">
      <c r="A4" s="564" t="s">
        <v>117</v>
      </c>
      <c r="B4" s="561" t="s">
        <v>302</v>
      </c>
      <c r="C4" s="570" t="s">
        <v>557</v>
      </c>
      <c r="D4" s="570" t="s">
        <v>340</v>
      </c>
      <c r="E4" s="570" t="s">
        <v>341</v>
      </c>
      <c r="F4" s="570" t="s">
        <v>351</v>
      </c>
      <c r="G4" s="570" t="s">
        <v>344</v>
      </c>
      <c r="H4" s="573" t="s">
        <v>556</v>
      </c>
      <c r="I4" s="576" t="s">
        <v>303</v>
      </c>
    </row>
    <row r="5" spans="1:9" ht="15" customHeight="1" x14ac:dyDescent="0.25">
      <c r="A5" s="565"/>
      <c r="B5" s="562"/>
      <c r="C5" s="571"/>
      <c r="D5" s="571"/>
      <c r="E5" s="571"/>
      <c r="F5" s="571"/>
      <c r="G5" s="571"/>
      <c r="H5" s="574"/>
      <c r="I5" s="577"/>
    </row>
    <row r="6" spans="1:9" ht="15" customHeight="1" thickBot="1" x14ac:dyDescent="0.3">
      <c r="A6" s="566"/>
      <c r="B6" s="563"/>
      <c r="C6" s="572"/>
      <c r="D6" s="572"/>
      <c r="E6" s="572"/>
      <c r="F6" s="572"/>
      <c r="G6" s="572"/>
      <c r="H6" s="575"/>
      <c r="I6" s="578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1265000</v>
      </c>
      <c r="I12" s="129">
        <f t="shared" si="0"/>
        <v>1265000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82000</v>
      </c>
      <c r="I17" s="129">
        <f t="shared" si="0"/>
        <v>82000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1347000</v>
      </c>
      <c r="I23" s="135">
        <f t="shared" si="1"/>
        <v>1347000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/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Alexandria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7" t="s">
        <v>546</v>
      </c>
      <c r="C3" s="568"/>
      <c r="D3" s="568"/>
      <c r="E3" s="568"/>
      <c r="F3" s="568"/>
      <c r="G3" s="568"/>
      <c r="H3" s="568"/>
      <c r="I3" s="568"/>
      <c r="J3" s="569"/>
      <c r="K3" s="98"/>
      <c r="L3" s="98"/>
      <c r="M3" s="98"/>
      <c r="N3" s="98"/>
      <c r="O3" s="98"/>
      <c r="P3" s="98"/>
    </row>
    <row r="4" spans="1:16" ht="15" customHeight="1" thickTop="1" x14ac:dyDescent="0.25">
      <c r="A4" s="579" t="s">
        <v>325</v>
      </c>
      <c r="B4" s="585" t="s">
        <v>555</v>
      </c>
      <c r="C4" s="570" t="s">
        <v>557</v>
      </c>
      <c r="D4" s="570" t="s">
        <v>340</v>
      </c>
      <c r="E4" s="570" t="s">
        <v>350</v>
      </c>
      <c r="F4" s="570" t="s">
        <v>341</v>
      </c>
      <c r="G4" s="570" t="s">
        <v>351</v>
      </c>
      <c r="H4" s="570" t="s">
        <v>344</v>
      </c>
      <c r="I4" s="573" t="s">
        <v>556</v>
      </c>
      <c r="J4" s="576" t="s">
        <v>303</v>
      </c>
    </row>
    <row r="5" spans="1:16" ht="15" customHeight="1" x14ac:dyDescent="0.25">
      <c r="A5" s="580"/>
      <c r="B5" s="586"/>
      <c r="C5" s="571"/>
      <c r="D5" s="571"/>
      <c r="E5" s="571"/>
      <c r="F5" s="571"/>
      <c r="G5" s="571"/>
      <c r="H5" s="571"/>
      <c r="I5" s="574"/>
      <c r="J5" s="577"/>
    </row>
    <row r="6" spans="1:16" ht="15" customHeight="1" thickBot="1" x14ac:dyDescent="0.3">
      <c r="A6" s="581"/>
      <c r="B6" s="587"/>
      <c r="C6" s="572"/>
      <c r="D6" s="572"/>
      <c r="E6" s="572"/>
      <c r="F6" s="572"/>
      <c r="G6" s="572"/>
      <c r="H6" s="572"/>
      <c r="I6" s="575"/>
      <c r="J6" s="578"/>
    </row>
    <row r="7" spans="1:16" ht="15" customHeight="1" x14ac:dyDescent="0.25">
      <c r="A7" s="108" t="s">
        <v>327</v>
      </c>
      <c r="B7" s="232">
        <f>Athletics!E30</f>
        <v>275940</v>
      </c>
      <c r="C7" s="255">
        <f>Athletics!H30</f>
        <v>0</v>
      </c>
      <c r="D7" s="255">
        <f>Athletics!K30</f>
        <v>92000</v>
      </c>
      <c r="E7" s="255">
        <f>Athletics!N30</f>
        <v>72728</v>
      </c>
      <c r="F7" s="255">
        <f>Athletics!Q30</f>
        <v>40000</v>
      </c>
      <c r="G7" s="255">
        <f>Athletics!T30</f>
        <v>235664</v>
      </c>
      <c r="H7" s="255">
        <f>Athletics!W30</f>
        <v>0</v>
      </c>
      <c r="I7" s="255">
        <f>Athletics!Z30</f>
        <v>0</v>
      </c>
      <c r="J7" s="510">
        <f t="shared" ref="J7:J21" si="0">SUM(B7:I7)</f>
        <v>716332</v>
      </c>
    </row>
    <row r="8" spans="1:16" ht="15" customHeight="1" x14ac:dyDescent="0.25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5">
      <c r="A9" s="112" t="s">
        <v>105</v>
      </c>
      <c r="B9" s="113">
        <f>Athletics!E32</f>
        <v>6000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5000</v>
      </c>
      <c r="G9" s="114">
        <f>Athletics!T32</f>
        <v>5000</v>
      </c>
      <c r="H9" s="114">
        <f>Athletics!W32</f>
        <v>0</v>
      </c>
      <c r="I9" s="114">
        <f>Athletics!Z32</f>
        <v>0</v>
      </c>
      <c r="J9" s="115">
        <f t="shared" si="0"/>
        <v>16000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72000</v>
      </c>
      <c r="C14" s="114">
        <f>Athletics!H37</f>
        <v>0</v>
      </c>
      <c r="D14" s="114">
        <f>Athletics!K37</f>
        <v>29000</v>
      </c>
      <c r="E14" s="114">
        <f>Athletics!N37</f>
        <v>34650</v>
      </c>
      <c r="F14" s="114">
        <f>Athletics!Q37</f>
        <v>34700</v>
      </c>
      <c r="G14" s="114">
        <f>Athletics!T37</f>
        <v>116708</v>
      </c>
      <c r="H14" s="114">
        <f>Athletics!W37</f>
        <v>0</v>
      </c>
      <c r="I14" s="114">
        <f>Athletics!Z37</f>
        <v>0</v>
      </c>
      <c r="J14" s="115">
        <f t="shared" si="0"/>
        <v>287058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8000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8000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120369</v>
      </c>
      <c r="C16" s="114">
        <f>Athletics!H39</f>
        <v>0</v>
      </c>
      <c r="D16" s="114">
        <f>Athletics!K39</f>
        <v>1575</v>
      </c>
      <c r="E16" s="114">
        <f>Athletics!N39</f>
        <v>0</v>
      </c>
      <c r="F16" s="114">
        <f>Athletics!Q39</f>
        <v>3200</v>
      </c>
      <c r="G16" s="114">
        <f>Athletics!T39</f>
        <v>2000</v>
      </c>
      <c r="H16" s="114">
        <f>Athletics!W39</f>
        <v>0</v>
      </c>
      <c r="I16" s="114">
        <f>Athletics!Z39</f>
        <v>0</v>
      </c>
      <c r="J16" s="115">
        <f t="shared" si="0"/>
        <v>127144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50000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50000</v>
      </c>
      <c r="K18" s="102" t="s">
        <v>117</v>
      </c>
    </row>
    <row r="19" spans="1:11" ht="15" customHeight="1" x14ac:dyDescent="0.25">
      <c r="A19" s="112" t="s">
        <v>331</v>
      </c>
      <c r="B19" s="113">
        <f>Athletics!E41</f>
        <v>18000</v>
      </c>
      <c r="C19" s="114">
        <f>Athletics!H41</f>
        <v>0</v>
      </c>
      <c r="D19" s="114">
        <f>Athletics!K41</f>
        <v>21686</v>
      </c>
      <c r="E19" s="114">
        <f>Athletics!N41</f>
        <v>27500</v>
      </c>
      <c r="F19" s="114">
        <f>Athletics!Q41</f>
        <v>15905</v>
      </c>
      <c r="G19" s="114">
        <f>Athletics!T41</f>
        <v>59375</v>
      </c>
      <c r="H19" s="114">
        <f>Athletics!W41</f>
        <v>0</v>
      </c>
      <c r="I19" s="114">
        <f>Athletics!Z41</f>
        <v>0</v>
      </c>
      <c r="J19" s="115">
        <f t="shared" si="0"/>
        <v>142466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550309</v>
      </c>
      <c r="C22" s="120">
        <f t="shared" ref="C22:J22" si="1">SUM(C7:C21)</f>
        <v>0</v>
      </c>
      <c r="D22" s="120">
        <f t="shared" si="1"/>
        <v>144261</v>
      </c>
      <c r="E22" s="120">
        <f t="shared" ref="E22" si="2">SUM(E7:E21)</f>
        <v>134878</v>
      </c>
      <c r="F22" s="120">
        <f t="shared" si="1"/>
        <v>98805</v>
      </c>
      <c r="G22" s="120">
        <f t="shared" si="1"/>
        <v>418747</v>
      </c>
      <c r="H22" s="120">
        <f t="shared" si="1"/>
        <v>0</v>
      </c>
      <c r="I22" s="120">
        <f t="shared" si="1"/>
        <v>0</v>
      </c>
      <c r="J22" s="121">
        <f t="shared" si="1"/>
        <v>1347000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BOR-3A Other Rev</vt:lpstr>
      <vt:lpstr>BOR-3 Budgeted</vt:lpstr>
      <vt:lpstr>BOR-3 Actual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Revenue!Print_Area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Roberts</cp:lastModifiedBy>
  <cp:lastPrinted>2023-09-01T18:02:31Z</cp:lastPrinted>
  <dcterms:created xsi:type="dcterms:W3CDTF">2010-02-11T21:59:50Z</dcterms:created>
  <dcterms:modified xsi:type="dcterms:W3CDTF">2023-09-15T19:36:05Z</dcterms:modified>
</cp:coreProperties>
</file>